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6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nysuarezr_sena_edu_co/Documents/1A APE/2026 QcD NcD/2026 QcD/Gestión Mensual Metas Individuales/"/>
    </mc:Choice>
  </mc:AlternateContent>
  <xr:revisionPtr revIDLastSave="0" documentId="8_{C7DFABAA-A02F-4FDA-AA62-56D968DF9B14}" xr6:coauthVersionLast="47" xr6:coauthVersionMax="47" xr10:uidLastSave="{00000000-0000-0000-0000-000000000000}"/>
  <bookViews>
    <workbookView xWindow="14295" yWindow="0" windowWidth="14610" windowHeight="15585" firstSheet="2" activeTab="11" xr2:uid="{00000000-000D-0000-FFFF-FFFF00000000}"/>
  </bookViews>
  <sheets>
    <sheet name="DATOS" sheetId="36" state="hidden" r:id="rId1"/>
    <sheet name="TABLERO RESUMEN" sheetId="62" r:id="rId2"/>
    <sheet name="TABLERO CONTROL" sheetId="33" r:id="rId3"/>
    <sheet name="CUADRO DIFERENCIAS" sheetId="61" state="hidden" r:id="rId4"/>
    <sheet name="Diferencias" sheetId="34" state="hidden" r:id="rId5"/>
    <sheet name="ENERO" sheetId="32" r:id="rId6"/>
    <sheet name="FEBRERO" sheetId="48" r:id="rId7"/>
    <sheet name="MARZO" sheetId="49" r:id="rId8"/>
    <sheet name="ABRIL" sheetId="50" r:id="rId9"/>
    <sheet name="MAYO" sheetId="51" r:id="rId10"/>
    <sheet name="JUNIO" sheetId="52" r:id="rId11"/>
    <sheet name="JULIO" sheetId="53" r:id="rId12"/>
    <sheet name="AGOSTO" sheetId="54" r:id="rId13"/>
    <sheet name="SEPTIEMBRE" sheetId="55" r:id="rId14"/>
    <sheet name="OCTUBRE" sheetId="56" r:id="rId15"/>
    <sheet name="NOVIEMBRE" sheetId="57" r:id="rId16"/>
    <sheet name="DICIEMBRE" sheetId="58" r:id="rId17"/>
    <sheet name="INFORME ANUAL" sheetId="14" r:id="rId18"/>
    <sheet name="CUMPLIMIENTO" sheetId="31" state="hidden" r:id="rId1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33" l="1"/>
  <c r="F40" i="33"/>
  <c r="G40" i="33"/>
  <c r="H40" i="33"/>
  <c r="I40" i="33"/>
  <c r="J40" i="33"/>
  <c r="K40" i="33"/>
  <c r="L40" i="33"/>
  <c r="M40" i="33"/>
  <c r="N40" i="33"/>
  <c r="O40" i="33"/>
  <c r="P40" i="33"/>
  <c r="Q40" i="33"/>
  <c r="R40" i="33"/>
  <c r="S40" i="33"/>
  <c r="T40" i="33"/>
  <c r="U40" i="33"/>
  <c r="V40" i="33"/>
  <c r="W40" i="33"/>
  <c r="X40" i="33"/>
  <c r="Y40" i="33"/>
  <c r="Z40" i="33"/>
  <c r="AA40" i="33"/>
  <c r="D40" i="33"/>
  <c r="AB11" i="55"/>
  <c r="AA11" i="55"/>
  <c r="Z11" i="55"/>
  <c r="Y11" i="55"/>
  <c r="X11" i="55"/>
  <c r="V11" i="14" s="1"/>
  <c r="X53" i="33" s="1"/>
  <c r="W11" i="55"/>
  <c r="V11" i="55"/>
  <c r="U11" i="55"/>
  <c r="T11" i="55"/>
  <c r="S11" i="55"/>
  <c r="R11" i="55"/>
  <c r="Q11" i="55"/>
  <c r="P11" i="55"/>
  <c r="N11" i="14" s="1"/>
  <c r="P53" i="33" s="1"/>
  <c r="O11" i="55"/>
  <c r="N11" i="55"/>
  <c r="M11" i="55"/>
  <c r="L11" i="55"/>
  <c r="K11" i="55"/>
  <c r="J11" i="55"/>
  <c r="I11" i="55"/>
  <c r="G11" i="55"/>
  <c r="E11" i="55"/>
  <c r="D11" i="55"/>
  <c r="C11" i="55"/>
  <c r="B11" i="55"/>
  <c r="AB11" i="54"/>
  <c r="AA11" i="54"/>
  <c r="Z11" i="54"/>
  <c r="Y11" i="54"/>
  <c r="X11" i="54"/>
  <c r="W11" i="54"/>
  <c r="U10" i="14" s="1"/>
  <c r="W47" i="33" s="1"/>
  <c r="V11" i="54"/>
  <c r="U11" i="54"/>
  <c r="S10" i="14" s="1"/>
  <c r="U47" i="33" s="1"/>
  <c r="T11" i="54"/>
  <c r="S11" i="54"/>
  <c r="R11" i="54"/>
  <c r="Q11" i="54"/>
  <c r="P11" i="54"/>
  <c r="O11" i="54"/>
  <c r="M10" i="14" s="1"/>
  <c r="O47" i="33" s="1"/>
  <c r="N11" i="54"/>
  <c r="M11" i="54"/>
  <c r="K10" i="14" s="1"/>
  <c r="M47" i="33" s="1"/>
  <c r="L11" i="54"/>
  <c r="K11" i="54"/>
  <c r="J11" i="54"/>
  <c r="I11" i="54"/>
  <c r="G11" i="54"/>
  <c r="E11" i="54"/>
  <c r="E9" i="54" s="1"/>
  <c r="E10" i="14" s="1"/>
  <c r="G47" i="33" s="1"/>
  <c r="D11" i="54"/>
  <c r="C11" i="54"/>
  <c r="C10" i="14" s="1"/>
  <c r="E47" i="33" s="1"/>
  <c r="B11" i="54"/>
  <c r="AB11" i="53"/>
  <c r="AA11" i="53"/>
  <c r="Z11" i="53"/>
  <c r="Y11" i="53"/>
  <c r="X11" i="53"/>
  <c r="W11" i="53"/>
  <c r="U9" i="14" s="1"/>
  <c r="W41" i="33" s="1"/>
  <c r="V11" i="53"/>
  <c r="U11" i="53"/>
  <c r="S9" i="14" s="1"/>
  <c r="U41" i="33" s="1"/>
  <c r="T11" i="53"/>
  <c r="S11" i="53"/>
  <c r="R11" i="53"/>
  <c r="Q11" i="53"/>
  <c r="P11" i="53"/>
  <c r="O11" i="53"/>
  <c r="M9" i="14" s="1"/>
  <c r="O41" i="33" s="1"/>
  <c r="N11" i="53"/>
  <c r="M11" i="53"/>
  <c r="K9" i="14" s="1"/>
  <c r="M41" i="33" s="1"/>
  <c r="L11" i="53"/>
  <c r="K11" i="53"/>
  <c r="J11" i="53"/>
  <c r="J9" i="53" s="1"/>
  <c r="I11" i="53"/>
  <c r="G11" i="53"/>
  <c r="E11" i="53"/>
  <c r="D11" i="53"/>
  <c r="C11" i="53"/>
  <c r="C9" i="14" s="1"/>
  <c r="E41" i="33" s="1"/>
  <c r="B11" i="53"/>
  <c r="AB11" i="52"/>
  <c r="AA11" i="52"/>
  <c r="Z11" i="52"/>
  <c r="Y11" i="52"/>
  <c r="X11" i="52"/>
  <c r="W11" i="52"/>
  <c r="V11" i="52"/>
  <c r="U11" i="52"/>
  <c r="T11" i="52"/>
  <c r="S11" i="52"/>
  <c r="R11" i="52"/>
  <c r="Q11" i="52"/>
  <c r="P11" i="52"/>
  <c r="O11" i="52"/>
  <c r="N11" i="52"/>
  <c r="M11" i="52"/>
  <c r="K8" i="14" s="1"/>
  <c r="M35" i="33" s="1"/>
  <c r="L11" i="52"/>
  <c r="K11" i="52"/>
  <c r="J11" i="52"/>
  <c r="I11" i="52"/>
  <c r="G11" i="52"/>
  <c r="E11" i="52"/>
  <c r="D11" i="52"/>
  <c r="D8" i="14" s="1"/>
  <c r="F35" i="33" s="1"/>
  <c r="C11" i="52"/>
  <c r="C8" i="14" s="1"/>
  <c r="E35" i="33" s="1"/>
  <c r="B11" i="52"/>
  <c r="AB11" i="51"/>
  <c r="AA11" i="51"/>
  <c r="Z11" i="51"/>
  <c r="Y11" i="51"/>
  <c r="X11" i="51"/>
  <c r="W11" i="51"/>
  <c r="V11" i="51"/>
  <c r="T7" i="14" s="1"/>
  <c r="V29" i="33" s="1"/>
  <c r="U11" i="51"/>
  <c r="S7" i="14" s="1"/>
  <c r="U29" i="33" s="1"/>
  <c r="T11" i="51"/>
  <c r="S11" i="51"/>
  <c r="R11" i="51"/>
  <c r="Q11" i="51"/>
  <c r="P11" i="51"/>
  <c r="O11" i="51"/>
  <c r="N11" i="51"/>
  <c r="L7" i="14" s="1"/>
  <c r="N29" i="33" s="1"/>
  <c r="M11" i="51"/>
  <c r="K7" i="14" s="1"/>
  <c r="M29" i="33" s="1"/>
  <c r="L11" i="51"/>
  <c r="K11" i="51"/>
  <c r="J11" i="51"/>
  <c r="I11" i="51"/>
  <c r="G11" i="51"/>
  <c r="E11" i="51"/>
  <c r="D11" i="51"/>
  <c r="C11" i="51"/>
  <c r="B11" i="51"/>
  <c r="AB11" i="50"/>
  <c r="AA11" i="50"/>
  <c r="Z11" i="50"/>
  <c r="Y11" i="50"/>
  <c r="X11" i="50"/>
  <c r="W11" i="50"/>
  <c r="U6" i="14" s="1"/>
  <c r="W23" i="33" s="1"/>
  <c r="V11" i="50"/>
  <c r="U11" i="50"/>
  <c r="S6" i="14" s="1"/>
  <c r="U23" i="33" s="1"/>
  <c r="T11" i="50"/>
  <c r="R6" i="14" s="1"/>
  <c r="T23" i="33" s="1"/>
  <c r="S11" i="50"/>
  <c r="R11" i="50"/>
  <c r="Q11" i="50"/>
  <c r="P11" i="50"/>
  <c r="O11" i="50"/>
  <c r="M6" i="14" s="1"/>
  <c r="O23" i="33" s="1"/>
  <c r="N11" i="50"/>
  <c r="M11" i="50"/>
  <c r="L11" i="50"/>
  <c r="J6" i="14" s="1"/>
  <c r="L23" i="33" s="1"/>
  <c r="K11" i="50"/>
  <c r="J11" i="50"/>
  <c r="I11" i="50"/>
  <c r="G11" i="50"/>
  <c r="E11" i="50"/>
  <c r="E9" i="50" s="1"/>
  <c r="E6" i="14" s="1"/>
  <c r="G23" i="33" s="1"/>
  <c r="D11" i="50"/>
  <c r="C11" i="50"/>
  <c r="B11" i="50"/>
  <c r="B9" i="50" s="1"/>
  <c r="B6" i="14" s="1"/>
  <c r="D23" i="33" s="1"/>
  <c r="R11" i="49"/>
  <c r="P5" i="14" s="1"/>
  <c r="R17" i="33" s="1"/>
  <c r="B11" i="49"/>
  <c r="AB11" i="58"/>
  <c r="AA11" i="58"/>
  <c r="Z11" i="58"/>
  <c r="Y11" i="58"/>
  <c r="X11" i="58"/>
  <c r="V14" i="14" s="1"/>
  <c r="X71" i="33" s="1"/>
  <c r="W11" i="58"/>
  <c r="U14" i="14" s="1"/>
  <c r="W71" i="33" s="1"/>
  <c r="V11" i="58"/>
  <c r="U11" i="58"/>
  <c r="S14" i="14" s="1"/>
  <c r="U71" i="33" s="1"/>
  <c r="T11" i="58"/>
  <c r="R14" i="14" s="1"/>
  <c r="T71" i="33" s="1"/>
  <c r="S11" i="58"/>
  <c r="S9" i="58" s="1"/>
  <c r="R11" i="58"/>
  <c r="R9" i="58" s="1"/>
  <c r="Q11" i="58"/>
  <c r="O14" i="14" s="1"/>
  <c r="Q71" i="33" s="1"/>
  <c r="P11" i="58"/>
  <c r="P9" i="58" s="1"/>
  <c r="O11" i="58"/>
  <c r="M14" i="14" s="1"/>
  <c r="O71" i="33" s="1"/>
  <c r="N11" i="58"/>
  <c r="L14" i="14" s="1"/>
  <c r="N71" i="33" s="1"/>
  <c r="M11" i="58"/>
  <c r="K14" i="14" s="1"/>
  <c r="M71" i="33" s="1"/>
  <c r="L11" i="58"/>
  <c r="J14" i="14" s="1"/>
  <c r="L71" i="33" s="1"/>
  <c r="K11" i="58"/>
  <c r="J11" i="58"/>
  <c r="I11" i="58"/>
  <c r="G11" i="58"/>
  <c r="E11" i="58"/>
  <c r="E9" i="58" s="1"/>
  <c r="E14" i="14" s="1"/>
  <c r="G71" i="33" s="1"/>
  <c r="D11" i="58"/>
  <c r="C11" i="58"/>
  <c r="B11" i="58"/>
  <c r="B9" i="58" s="1"/>
  <c r="B14" i="14" s="1"/>
  <c r="D71" i="33" s="1"/>
  <c r="T14" i="14"/>
  <c r="V71" i="33" s="1"/>
  <c r="D14" i="14"/>
  <c r="F71" i="33" s="1"/>
  <c r="C14" i="14"/>
  <c r="E71" i="33" s="1"/>
  <c r="AB11" i="57"/>
  <c r="AA11" i="57"/>
  <c r="Z11" i="57"/>
  <c r="Y11" i="57"/>
  <c r="X11" i="57"/>
  <c r="W11" i="57"/>
  <c r="V11" i="57"/>
  <c r="U11" i="57"/>
  <c r="T11" i="57"/>
  <c r="S11" i="57"/>
  <c r="R11" i="57"/>
  <c r="Q11" i="57"/>
  <c r="O13" i="14" s="1"/>
  <c r="Q65" i="33" s="1"/>
  <c r="P11" i="57"/>
  <c r="P9" i="57" s="1"/>
  <c r="O11" i="57"/>
  <c r="N11" i="57"/>
  <c r="L13" i="14" s="1"/>
  <c r="N65" i="33" s="1"/>
  <c r="M11" i="57"/>
  <c r="K13" i="14" s="1"/>
  <c r="M65" i="33" s="1"/>
  <c r="L11" i="57"/>
  <c r="J13" i="14" s="1"/>
  <c r="L65" i="33" s="1"/>
  <c r="K11" i="57"/>
  <c r="I13" i="14" s="1"/>
  <c r="K65" i="33" s="1"/>
  <c r="J11" i="57"/>
  <c r="J9" i="57" s="1"/>
  <c r="I11" i="57"/>
  <c r="I9" i="57" s="1"/>
  <c r="G11" i="57"/>
  <c r="F13" i="14" s="1"/>
  <c r="H65" i="33" s="1"/>
  <c r="E11" i="57"/>
  <c r="E9" i="57" s="1"/>
  <c r="E13" i="14" s="1"/>
  <c r="G65" i="33" s="1"/>
  <c r="D11" i="57"/>
  <c r="D13" i="14" s="1"/>
  <c r="F65" i="33" s="1"/>
  <c r="C11" i="57"/>
  <c r="C13" i="14" s="1"/>
  <c r="E65" i="33" s="1"/>
  <c r="B11" i="57"/>
  <c r="B9" i="57" s="1"/>
  <c r="B13" i="14" s="1"/>
  <c r="D65" i="33" s="1"/>
  <c r="AB11" i="56"/>
  <c r="AA11" i="56"/>
  <c r="AA9" i="56" s="1"/>
  <c r="Z11" i="56"/>
  <c r="X12" i="14" s="1"/>
  <c r="Z59" i="33" s="1"/>
  <c r="Y11" i="56"/>
  <c r="X11" i="56"/>
  <c r="W11" i="56"/>
  <c r="V11" i="56"/>
  <c r="U11" i="56"/>
  <c r="S12" i="14" s="1"/>
  <c r="U59" i="33" s="1"/>
  <c r="T11" i="56"/>
  <c r="R12" i="14" s="1"/>
  <c r="T59" i="33" s="1"/>
  <c r="S11" i="56"/>
  <c r="S9" i="56" s="1"/>
  <c r="R11" i="56"/>
  <c r="R9" i="56" s="1"/>
  <c r="Q11" i="56"/>
  <c r="O12" i="14" s="1"/>
  <c r="Q59" i="33" s="1"/>
  <c r="P11" i="56"/>
  <c r="P9" i="56" s="1"/>
  <c r="O11" i="56"/>
  <c r="M12" i="14" s="1"/>
  <c r="O59" i="33" s="1"/>
  <c r="N11" i="56"/>
  <c r="L12" i="14" s="1"/>
  <c r="N59" i="33" s="1"/>
  <c r="M11" i="56"/>
  <c r="K12" i="14" s="1"/>
  <c r="M59" i="33" s="1"/>
  <c r="L11" i="56"/>
  <c r="J12" i="14" s="1"/>
  <c r="L59" i="33" s="1"/>
  <c r="K11" i="56"/>
  <c r="J11" i="56"/>
  <c r="H12" i="14" s="1"/>
  <c r="J59" i="33" s="1"/>
  <c r="I11" i="56"/>
  <c r="I9" i="56" s="1"/>
  <c r="G11" i="56"/>
  <c r="F12" i="14" s="1"/>
  <c r="H59" i="33" s="1"/>
  <c r="E11" i="56"/>
  <c r="E9" i="56" s="1"/>
  <c r="E12" i="14" s="1"/>
  <c r="G59" i="33" s="1"/>
  <c r="D11" i="56"/>
  <c r="D12" i="14" s="1"/>
  <c r="F59" i="33" s="1"/>
  <c r="C11" i="56"/>
  <c r="C12" i="14" s="1"/>
  <c r="E59" i="33" s="1"/>
  <c r="B11" i="56"/>
  <c r="B9" i="56" s="1"/>
  <c r="B12" i="14" s="1"/>
  <c r="D59" i="33" s="1"/>
  <c r="AA9" i="55"/>
  <c r="Z9" i="55"/>
  <c r="W11" i="14"/>
  <c r="Y53" i="33" s="1"/>
  <c r="U11" i="14"/>
  <c r="W53" i="33" s="1"/>
  <c r="S11" i="14"/>
  <c r="U53" i="33" s="1"/>
  <c r="R11" i="14"/>
  <c r="T53" i="33" s="1"/>
  <c r="Q11" i="14"/>
  <c r="S53" i="33" s="1"/>
  <c r="P11" i="14"/>
  <c r="R53" i="33" s="1"/>
  <c r="O11" i="14"/>
  <c r="Q53" i="33" s="1"/>
  <c r="M11" i="14"/>
  <c r="O53" i="33" s="1"/>
  <c r="L11" i="14"/>
  <c r="N53" i="33" s="1"/>
  <c r="K11" i="14"/>
  <c r="M53" i="33" s="1"/>
  <c r="J11" i="14"/>
  <c r="L53" i="33" s="1"/>
  <c r="J9" i="55"/>
  <c r="G11" i="14"/>
  <c r="I53" i="33" s="1"/>
  <c r="E9" i="55"/>
  <c r="E11" i="14" s="1"/>
  <c r="G53" i="33" s="1"/>
  <c r="D11" i="14"/>
  <c r="F53" i="33" s="1"/>
  <c r="C11" i="14"/>
  <c r="E53" i="33" s="1"/>
  <c r="B9" i="55"/>
  <c r="B11" i="14" s="1"/>
  <c r="D53" i="33" s="1"/>
  <c r="X10" i="14"/>
  <c r="Z47" i="33" s="1"/>
  <c r="W10" i="14"/>
  <c r="Y47" i="33" s="1"/>
  <c r="V10" i="14"/>
  <c r="X47" i="33" s="1"/>
  <c r="T10" i="14"/>
  <c r="V47" i="33" s="1"/>
  <c r="R10" i="14"/>
  <c r="T47" i="33" s="1"/>
  <c r="Q10" i="14"/>
  <c r="S47" i="33" s="1"/>
  <c r="R9" i="54"/>
  <c r="O10" i="14"/>
  <c r="Q47" i="33" s="1"/>
  <c r="P9" i="54"/>
  <c r="L10" i="14"/>
  <c r="N47" i="33" s="1"/>
  <c r="J10" i="14"/>
  <c r="L47" i="33" s="1"/>
  <c r="I10" i="14"/>
  <c r="K47" i="33" s="1"/>
  <c r="J9" i="54"/>
  <c r="I9" i="54"/>
  <c r="F10" i="14"/>
  <c r="H47" i="33" s="1"/>
  <c r="D10" i="14"/>
  <c r="F47" i="33" s="1"/>
  <c r="B9" i="54"/>
  <c r="B10" i="14" s="1"/>
  <c r="D47" i="33" s="1"/>
  <c r="X9" i="14"/>
  <c r="Z41" i="33" s="1"/>
  <c r="W9" i="14"/>
  <c r="Y41" i="33" s="1"/>
  <c r="T9" i="14"/>
  <c r="V41" i="33" s="1"/>
  <c r="R9" i="14"/>
  <c r="T41" i="33" s="1"/>
  <c r="S9" i="53"/>
  <c r="R9" i="53"/>
  <c r="O9" i="14"/>
  <c r="Q41" i="33" s="1"/>
  <c r="P9" i="53"/>
  <c r="L9" i="14"/>
  <c r="N41" i="33" s="1"/>
  <c r="J9" i="14"/>
  <c r="L41" i="33" s="1"/>
  <c r="G9" i="14"/>
  <c r="I41" i="33" s="1"/>
  <c r="F9" i="14"/>
  <c r="H41" i="33" s="1"/>
  <c r="E9" i="53"/>
  <c r="E9" i="14" s="1"/>
  <c r="G41" i="33" s="1"/>
  <c r="D9" i="14"/>
  <c r="F41" i="33" s="1"/>
  <c r="B9" i="53"/>
  <c r="B9" i="14" s="1"/>
  <c r="D41" i="33" s="1"/>
  <c r="R8" i="14"/>
  <c r="T35" i="33" s="1"/>
  <c r="L8" i="14"/>
  <c r="N35" i="33" s="1"/>
  <c r="J9" i="52"/>
  <c r="I9" i="52"/>
  <c r="F8" i="14"/>
  <c r="H35" i="33" s="1"/>
  <c r="E9" i="52"/>
  <c r="E8" i="14" s="1"/>
  <c r="G35" i="33" s="1"/>
  <c r="B9" i="52"/>
  <c r="B8" i="14" s="1"/>
  <c r="D35" i="33" s="1"/>
  <c r="AA9" i="51"/>
  <c r="Z9" i="51"/>
  <c r="W7" i="14"/>
  <c r="Y29" i="33" s="1"/>
  <c r="V7" i="14"/>
  <c r="X29" i="33" s="1"/>
  <c r="U7" i="14"/>
  <c r="W29" i="33" s="1"/>
  <c r="R7" i="14"/>
  <c r="T29" i="33" s="1"/>
  <c r="S9" i="51"/>
  <c r="R9" i="51"/>
  <c r="O7" i="14"/>
  <c r="Q29" i="33" s="1"/>
  <c r="P9" i="51"/>
  <c r="M7" i="14"/>
  <c r="O29" i="33" s="1"/>
  <c r="J7" i="14"/>
  <c r="L29" i="33" s="1"/>
  <c r="AA9" i="50"/>
  <c r="Z9" i="50"/>
  <c r="S9" i="50"/>
  <c r="R9" i="50"/>
  <c r="P9" i="50"/>
  <c r="L6" i="14"/>
  <c r="N23" i="33" s="1"/>
  <c r="K6" i="14"/>
  <c r="M23" i="33" s="1"/>
  <c r="I6" i="14"/>
  <c r="K23" i="33" s="1"/>
  <c r="J9" i="50"/>
  <c r="G6" i="14"/>
  <c r="I23" i="33" s="1"/>
  <c r="F6" i="14"/>
  <c r="H23" i="33" s="1"/>
  <c r="D6" i="14"/>
  <c r="F23" i="33" s="1"/>
  <c r="C6" i="14"/>
  <c r="E23" i="33" s="1"/>
  <c r="AB11" i="49"/>
  <c r="AA11" i="49"/>
  <c r="AA9" i="49" s="1"/>
  <c r="Z11" i="49"/>
  <c r="X5" i="14" s="1"/>
  <c r="Z17" i="33" s="1"/>
  <c r="Y11" i="49"/>
  <c r="W5" i="14" s="1"/>
  <c r="Y17" i="33" s="1"/>
  <c r="X11" i="49"/>
  <c r="V5" i="14" s="1"/>
  <c r="X17" i="33" s="1"/>
  <c r="W11" i="49"/>
  <c r="U5" i="14" s="1"/>
  <c r="W17" i="33" s="1"/>
  <c r="V11" i="49"/>
  <c r="T5" i="14" s="1"/>
  <c r="V17" i="33" s="1"/>
  <c r="U11" i="49"/>
  <c r="S5" i="14" s="1"/>
  <c r="U17" i="33" s="1"/>
  <c r="T11" i="49"/>
  <c r="R5" i="14" s="1"/>
  <c r="J9" i="31" s="1"/>
  <c r="S11" i="49"/>
  <c r="S9" i="49" s="1"/>
  <c r="Q11" i="49"/>
  <c r="O5" i="14" s="1"/>
  <c r="Q17" i="33" s="1"/>
  <c r="P11" i="49"/>
  <c r="P9" i="49" s="1"/>
  <c r="O11" i="49"/>
  <c r="M5" i="14" s="1"/>
  <c r="O17" i="33" s="1"/>
  <c r="N11" i="49"/>
  <c r="L5" i="14" s="1"/>
  <c r="N17" i="33" s="1"/>
  <c r="M11" i="49"/>
  <c r="K5" i="14" s="1"/>
  <c r="M17" i="33" s="1"/>
  <c r="L11" i="49"/>
  <c r="J5" i="14" s="1"/>
  <c r="L17" i="33" s="1"/>
  <c r="K11" i="49"/>
  <c r="I5" i="14" s="1"/>
  <c r="K17" i="33" s="1"/>
  <c r="J11" i="49"/>
  <c r="I11" i="49"/>
  <c r="G11" i="49"/>
  <c r="F5" i="14" s="1"/>
  <c r="H17" i="33" s="1"/>
  <c r="E11" i="49"/>
  <c r="D11" i="49"/>
  <c r="D5" i="14" s="1"/>
  <c r="F17" i="33" s="1"/>
  <c r="C11" i="49"/>
  <c r="C5" i="14" s="1"/>
  <c r="E17" i="33" s="1"/>
  <c r="B5" i="14"/>
  <c r="D9" i="31" s="1"/>
  <c r="AB11" i="48"/>
  <c r="AA11" i="48"/>
  <c r="AA9" i="48" s="1"/>
  <c r="Z11" i="48"/>
  <c r="Z9" i="48" s="1"/>
  <c r="Y11" i="48"/>
  <c r="W4" i="14" s="1"/>
  <c r="Y11" i="33" s="1"/>
  <c r="X11" i="48"/>
  <c r="V4" i="14" s="1"/>
  <c r="X11" i="33" s="1"/>
  <c r="W11" i="48"/>
  <c r="U4" i="14" s="1"/>
  <c r="W11" i="33" s="1"/>
  <c r="V11" i="48"/>
  <c r="T4" i="14" s="1"/>
  <c r="V11" i="33" s="1"/>
  <c r="U11" i="48"/>
  <c r="S4" i="14" s="1"/>
  <c r="U11" i="33" s="1"/>
  <c r="T11" i="48"/>
  <c r="R4" i="14" s="1"/>
  <c r="S11" i="48"/>
  <c r="S9" i="48" s="1"/>
  <c r="R11" i="48"/>
  <c r="R9" i="48" s="1"/>
  <c r="Q11" i="48"/>
  <c r="O4" i="14" s="1"/>
  <c r="Q11" i="33" s="1"/>
  <c r="P11" i="48"/>
  <c r="P9" i="48" s="1"/>
  <c r="O11" i="48"/>
  <c r="M4" i="14" s="1"/>
  <c r="N11" i="48"/>
  <c r="L4" i="14" s="1"/>
  <c r="H3" i="31" s="1"/>
  <c r="H4" i="31" s="1"/>
  <c r="M11" i="48"/>
  <c r="K4" i="14" s="1"/>
  <c r="M11" i="33" s="1"/>
  <c r="L11" i="48"/>
  <c r="J4" i="14" s="1"/>
  <c r="L11" i="33" s="1"/>
  <c r="K11" i="48"/>
  <c r="J11" i="48"/>
  <c r="I11" i="48"/>
  <c r="G11" i="48"/>
  <c r="F4" i="14" s="1"/>
  <c r="H11" i="33" s="1"/>
  <c r="E11" i="48"/>
  <c r="E9" i="48" s="1"/>
  <c r="E4" i="14" s="1"/>
  <c r="G11" i="33" s="1"/>
  <c r="D11" i="48"/>
  <c r="D4" i="14" s="1"/>
  <c r="F11" i="33" s="1"/>
  <c r="C11" i="48"/>
  <c r="B11" i="48"/>
  <c r="B9" i="48" s="1"/>
  <c r="B4" i="14" s="1"/>
  <c r="D11" i="33" s="1"/>
  <c r="AB11" i="32"/>
  <c r="AA11" i="32"/>
  <c r="Y3" i="14" s="1"/>
  <c r="AA5" i="33" s="1"/>
  <c r="Z11" i="32"/>
  <c r="X3" i="14" s="1"/>
  <c r="Z5" i="33" s="1"/>
  <c r="Y11" i="32"/>
  <c r="W3" i="14" s="1"/>
  <c r="Y5" i="33" s="1"/>
  <c r="X11" i="32"/>
  <c r="W11" i="32"/>
  <c r="U3" i="14" s="1"/>
  <c r="W5" i="33" s="1"/>
  <c r="V11" i="32"/>
  <c r="T3" i="14" s="1"/>
  <c r="V5" i="33" s="1"/>
  <c r="U11" i="32"/>
  <c r="S3" i="14" s="1"/>
  <c r="U5" i="33" s="1"/>
  <c r="T11" i="32"/>
  <c r="R3" i="14" s="1"/>
  <c r="T5" i="33" s="1"/>
  <c r="S11" i="32"/>
  <c r="S9" i="32" s="1"/>
  <c r="R11" i="32"/>
  <c r="R9" i="32" s="1"/>
  <c r="Q11" i="32"/>
  <c r="O3" i="14" s="1"/>
  <c r="Q5" i="33" s="1"/>
  <c r="P11" i="32"/>
  <c r="O11" i="32"/>
  <c r="M3" i="14" s="1"/>
  <c r="O5" i="33" s="1"/>
  <c r="O6" i="33" s="1"/>
  <c r="N11" i="32"/>
  <c r="L3" i="14" s="1"/>
  <c r="N5" i="33" s="1"/>
  <c r="N6" i="33" s="1"/>
  <c r="M11" i="32"/>
  <c r="K3" i="14" s="1"/>
  <c r="M5" i="33" s="1"/>
  <c r="M6" i="33" s="1"/>
  <c r="L11" i="32"/>
  <c r="J3" i="14" s="1"/>
  <c r="L5" i="33" s="1"/>
  <c r="L6" i="33" s="1"/>
  <c r="K11" i="32"/>
  <c r="I3" i="14" s="1"/>
  <c r="K5" i="33" s="1"/>
  <c r="K6" i="33" s="1"/>
  <c r="J11" i="32"/>
  <c r="I11" i="32"/>
  <c r="G3" i="14" s="1"/>
  <c r="I5" i="33" s="1"/>
  <c r="I6" i="33" s="1"/>
  <c r="G11" i="32"/>
  <c r="F3" i="14" s="1"/>
  <c r="H5" i="33" s="1"/>
  <c r="H6" i="33" s="1"/>
  <c r="E11" i="32"/>
  <c r="D11" i="32"/>
  <c r="D3" i="14" s="1"/>
  <c r="F5" i="33" s="1"/>
  <c r="F6" i="33" s="1"/>
  <c r="C11" i="32"/>
  <c r="B11" i="32"/>
  <c r="C3" i="14"/>
  <c r="E5" i="33" s="1"/>
  <c r="E6" i="33" s="1"/>
  <c r="K11" i="33"/>
  <c r="M13" i="14"/>
  <c r="O65" i="33" s="1"/>
  <c r="N13" i="14"/>
  <c r="P65" i="33" s="1"/>
  <c r="Y13" i="14"/>
  <c r="AA65" i="33" s="1"/>
  <c r="I12" i="14"/>
  <c r="K59" i="33" s="1"/>
  <c r="T12" i="14"/>
  <c r="V59" i="33" s="1"/>
  <c r="U12" i="14"/>
  <c r="W59" i="33" s="1"/>
  <c r="V12" i="14"/>
  <c r="X59" i="33" s="1"/>
  <c r="W12" i="14"/>
  <c r="Y59" i="33" s="1"/>
  <c r="T11" i="14"/>
  <c r="V53" i="33" s="1"/>
  <c r="I9" i="14"/>
  <c r="K41" i="33" s="1"/>
  <c r="V9" i="14"/>
  <c r="X41" i="33" s="1"/>
  <c r="Y9" i="14"/>
  <c r="AA41" i="33" s="1"/>
  <c r="I8" i="14"/>
  <c r="K35" i="33" s="1"/>
  <c r="J8" i="14"/>
  <c r="L35" i="33" s="1"/>
  <c r="X8" i="14"/>
  <c r="Z35" i="33" s="1"/>
  <c r="Y8" i="14"/>
  <c r="AA35" i="33" s="1"/>
  <c r="X6" i="14"/>
  <c r="Z23" i="33" s="1"/>
  <c r="W6" i="14"/>
  <c r="Y23" i="33" s="1"/>
  <c r="V6" i="14"/>
  <c r="X23" i="33" s="1"/>
  <c r="T6" i="14"/>
  <c r="V23" i="33" s="1"/>
  <c r="Q6" i="14"/>
  <c r="S23" i="33" s="1"/>
  <c r="P6" i="14"/>
  <c r="R23" i="33" s="1"/>
  <c r="O6" i="14"/>
  <c r="Q23" i="33" s="1"/>
  <c r="H5" i="14"/>
  <c r="J17" i="33" s="1"/>
  <c r="AA9" i="58"/>
  <c r="Z9" i="58"/>
  <c r="W14" i="14"/>
  <c r="Y71" i="33" s="1"/>
  <c r="I14" i="14"/>
  <c r="K71" i="33" s="1"/>
  <c r="J9" i="58"/>
  <c r="I9" i="58"/>
  <c r="F14" i="14"/>
  <c r="H71" i="33" s="1"/>
  <c r="AA9" i="57"/>
  <c r="Z9" i="57"/>
  <c r="W13" i="14"/>
  <c r="Y65" i="33" s="1"/>
  <c r="V13" i="14"/>
  <c r="X65" i="33" s="1"/>
  <c r="U13" i="14"/>
  <c r="W65" i="33" s="1"/>
  <c r="T13" i="14"/>
  <c r="V65" i="33" s="1"/>
  <c r="S13" i="14"/>
  <c r="U65" i="33" s="1"/>
  <c r="R13" i="14"/>
  <c r="T65" i="33" s="1"/>
  <c r="S9" i="57"/>
  <c r="R9" i="57"/>
  <c r="J9" i="56"/>
  <c r="S9" i="55"/>
  <c r="R9" i="55"/>
  <c r="I11" i="14"/>
  <c r="K53" i="33" s="1"/>
  <c r="I9" i="55"/>
  <c r="AA9" i="54"/>
  <c r="Z9" i="54"/>
  <c r="S9" i="54"/>
  <c r="AA9" i="53"/>
  <c r="Z9" i="53"/>
  <c r="AA9" i="52"/>
  <c r="Z9" i="52"/>
  <c r="W8" i="14"/>
  <c r="Y35" i="33" s="1"/>
  <c r="V8" i="14"/>
  <c r="X35" i="33" s="1"/>
  <c r="U8" i="14"/>
  <c r="W35" i="33" s="1"/>
  <c r="T8" i="14"/>
  <c r="V35" i="33" s="1"/>
  <c r="S8" i="14"/>
  <c r="U35" i="33" s="1"/>
  <c r="S9" i="52"/>
  <c r="R9" i="52"/>
  <c r="O8" i="14"/>
  <c r="Q35" i="33" s="1"/>
  <c r="P9" i="52"/>
  <c r="M8" i="14"/>
  <c r="O35" i="33" s="1"/>
  <c r="I7" i="14"/>
  <c r="K29" i="33" s="1"/>
  <c r="J9" i="51"/>
  <c r="I9" i="51"/>
  <c r="F7" i="14"/>
  <c r="H29" i="33" s="1"/>
  <c r="E9" i="51"/>
  <c r="E7" i="14" s="1"/>
  <c r="G29" i="33" s="1"/>
  <c r="D7" i="14"/>
  <c r="F29" i="33" s="1"/>
  <c r="C7" i="14"/>
  <c r="E29" i="33" s="1"/>
  <c r="B9" i="51"/>
  <c r="B7" i="14" s="1"/>
  <c r="D29" i="33" s="1"/>
  <c r="I9" i="50"/>
  <c r="Z9" i="49"/>
  <c r="I9" i="49"/>
  <c r="E9" i="49"/>
  <c r="E5" i="14" s="1"/>
  <c r="G17" i="33" s="1"/>
  <c r="J9" i="49"/>
  <c r="I4" i="14"/>
  <c r="J9" i="48"/>
  <c r="I9" i="48"/>
  <c r="K9" i="48" s="1"/>
  <c r="Z15" i="14"/>
  <c r="H3" i="14"/>
  <c r="J5" i="33" s="1"/>
  <c r="J6" i="33" s="1"/>
  <c r="P9" i="55" l="1"/>
  <c r="Z9" i="56"/>
  <c r="Q9" i="14"/>
  <c r="S41" i="33" s="1"/>
  <c r="H9" i="14"/>
  <c r="J41" i="33" s="1"/>
  <c r="G8" i="14"/>
  <c r="I35" i="33" s="1"/>
  <c r="X7" i="14"/>
  <c r="Z29" i="33" s="1"/>
  <c r="Y6" i="14"/>
  <c r="AA23" i="33" s="1"/>
  <c r="Q5" i="14"/>
  <c r="S17" i="33" s="1"/>
  <c r="D17" i="33"/>
  <c r="L10" i="33"/>
  <c r="L12" i="33" s="1"/>
  <c r="K3" i="61"/>
  <c r="M10" i="33"/>
  <c r="L3" i="61"/>
  <c r="N10" i="33"/>
  <c r="M3" i="61"/>
  <c r="J10" i="33"/>
  <c r="I3" i="61"/>
  <c r="E10" i="33"/>
  <c r="D3" i="61"/>
  <c r="I10" i="33"/>
  <c r="H3" i="61"/>
  <c r="K10" i="33"/>
  <c r="J3" i="61"/>
  <c r="O10" i="33"/>
  <c r="N3" i="61"/>
  <c r="F10" i="33"/>
  <c r="F12" i="33" s="1"/>
  <c r="E3" i="61"/>
  <c r="H10" i="33"/>
  <c r="H12" i="33" s="1"/>
  <c r="G3" i="61"/>
  <c r="Q14" i="14"/>
  <c r="S71" i="33" s="1"/>
  <c r="N14" i="14"/>
  <c r="P71" i="33" s="1"/>
  <c r="P14" i="14"/>
  <c r="R71" i="33" s="1"/>
  <c r="G13" i="14"/>
  <c r="I65" i="33" s="1"/>
  <c r="G10" i="14"/>
  <c r="I47" i="33" s="1"/>
  <c r="P9" i="14"/>
  <c r="R41" i="33" s="1"/>
  <c r="N9" i="14"/>
  <c r="P41" i="33" s="1"/>
  <c r="I9" i="53"/>
  <c r="K9" i="53" s="1"/>
  <c r="F3" i="31"/>
  <c r="F4" i="31" s="1"/>
  <c r="F8" i="31" s="1"/>
  <c r="I3" i="31"/>
  <c r="I4" i="31" s="1"/>
  <c r="I8" i="31" s="1"/>
  <c r="O11" i="33"/>
  <c r="G14" i="14"/>
  <c r="I71" i="33" s="1"/>
  <c r="H14" i="14"/>
  <c r="J71" i="33" s="1"/>
  <c r="X13" i="14"/>
  <c r="Z65" i="33" s="1"/>
  <c r="Q13" i="14"/>
  <c r="S65" i="33" s="1"/>
  <c r="P13" i="14"/>
  <c r="R65" i="33" s="1"/>
  <c r="H13" i="14"/>
  <c r="J65" i="33" s="1"/>
  <c r="G12" i="14"/>
  <c r="I59" i="33" s="1"/>
  <c r="P12" i="14"/>
  <c r="R59" i="33" s="1"/>
  <c r="N12" i="14"/>
  <c r="P59" i="33" s="1"/>
  <c r="Y12" i="14"/>
  <c r="AA59" i="33" s="1"/>
  <c r="H11" i="14"/>
  <c r="J53" i="33" s="1"/>
  <c r="X11" i="14"/>
  <c r="Z53" i="33" s="1"/>
  <c r="Y10" i="14"/>
  <c r="AA47" i="33" s="1"/>
  <c r="N10" i="14"/>
  <c r="P47" i="33" s="1"/>
  <c r="H10" i="14"/>
  <c r="J47" i="33" s="1"/>
  <c r="Q8" i="14"/>
  <c r="S35" i="33" s="1"/>
  <c r="P8" i="14"/>
  <c r="R35" i="33" s="1"/>
  <c r="H8" i="14"/>
  <c r="J35" i="33" s="1"/>
  <c r="N8" i="14"/>
  <c r="P35" i="33" s="1"/>
  <c r="H6" i="14"/>
  <c r="J23" i="33" s="1"/>
  <c r="N6" i="14"/>
  <c r="P23" i="33" s="1"/>
  <c r="Y5" i="14"/>
  <c r="AA17" i="33" s="1"/>
  <c r="T9" i="49"/>
  <c r="T17" i="33"/>
  <c r="G5" i="14"/>
  <c r="I17" i="33" s="1"/>
  <c r="N5" i="14"/>
  <c r="P17" i="33" s="1"/>
  <c r="J3" i="31"/>
  <c r="J4" i="31" s="1"/>
  <c r="J8" i="31" s="1"/>
  <c r="J10" i="31" s="1"/>
  <c r="T11" i="33"/>
  <c r="P4" i="14"/>
  <c r="R11" i="33" s="1"/>
  <c r="Q4" i="14"/>
  <c r="S11" i="33" s="1"/>
  <c r="X4" i="14"/>
  <c r="Z11" i="33" s="1"/>
  <c r="Y4" i="14"/>
  <c r="AA11" i="33" s="1"/>
  <c r="N11" i="33"/>
  <c r="AA9" i="32"/>
  <c r="Y14" i="14"/>
  <c r="AA71" i="33" s="1"/>
  <c r="X14" i="14"/>
  <c r="Z71" i="33" s="1"/>
  <c r="Y11" i="14"/>
  <c r="AA53" i="33" s="1"/>
  <c r="F11" i="14"/>
  <c r="H53" i="33" s="1"/>
  <c r="N12" i="33"/>
  <c r="M12" i="33"/>
  <c r="K12" i="33"/>
  <c r="T9" i="56"/>
  <c r="Q12" i="14"/>
  <c r="S59" i="33" s="1"/>
  <c r="P10" i="14"/>
  <c r="R47" i="33" s="1"/>
  <c r="T9" i="58"/>
  <c r="K9" i="58"/>
  <c r="K9" i="57"/>
  <c r="T9" i="57"/>
  <c r="K9" i="56"/>
  <c r="T9" i="55"/>
  <c r="K9" i="55"/>
  <c r="T9" i="54"/>
  <c r="K9" i="54"/>
  <c r="T9" i="53"/>
  <c r="T9" i="52"/>
  <c r="K9" i="52"/>
  <c r="P9" i="32"/>
  <c r="N3" i="14"/>
  <c r="P5" i="33" s="1"/>
  <c r="P6" i="33" s="1"/>
  <c r="I15" i="14"/>
  <c r="J15" i="14"/>
  <c r="L15" i="14"/>
  <c r="Y7" i="14"/>
  <c r="AA29" i="33" s="1"/>
  <c r="T9" i="51"/>
  <c r="Q7" i="14"/>
  <c r="S29" i="33" s="1"/>
  <c r="P7" i="14"/>
  <c r="R29" i="33" s="1"/>
  <c r="N7" i="14"/>
  <c r="P29" i="33" s="1"/>
  <c r="G7" i="14"/>
  <c r="K9" i="51"/>
  <c r="H7" i="14"/>
  <c r="W15" i="14"/>
  <c r="U15" i="14"/>
  <c r="T15" i="14"/>
  <c r="D15" i="14"/>
  <c r="O15" i="14"/>
  <c r="K15" i="14"/>
  <c r="R15" i="14"/>
  <c r="Q3" i="14"/>
  <c r="S5" i="33" s="1"/>
  <c r="S6" i="33" s="1"/>
  <c r="S15" i="14"/>
  <c r="P3" i="14"/>
  <c r="R5" i="33" s="1"/>
  <c r="R6" i="33" s="1"/>
  <c r="M15" i="14"/>
  <c r="T9" i="50"/>
  <c r="K9" i="50"/>
  <c r="E9" i="31"/>
  <c r="K9" i="49"/>
  <c r="H4" i="14"/>
  <c r="J11" i="33" s="1"/>
  <c r="V3" i="14"/>
  <c r="T9" i="48"/>
  <c r="N4" i="14"/>
  <c r="P11" i="33" s="1"/>
  <c r="G4" i="14"/>
  <c r="I11" i="33" s="1"/>
  <c r="G9" i="31"/>
  <c r="F9" i="31"/>
  <c r="F10" i="31" s="1"/>
  <c r="C4" i="14"/>
  <c r="Z9" i="32"/>
  <c r="T9" i="32"/>
  <c r="AA6" i="33"/>
  <c r="W6" i="33"/>
  <c r="U6" i="33"/>
  <c r="V6" i="33"/>
  <c r="J9" i="32"/>
  <c r="I9" i="32"/>
  <c r="E9" i="32"/>
  <c r="E3" i="14" s="1"/>
  <c r="G5" i="33" s="1"/>
  <c r="G6" i="33" s="1"/>
  <c r="B9" i="32"/>
  <c r="B3" i="14" s="1"/>
  <c r="G3" i="31"/>
  <c r="G4" i="31" s="1"/>
  <c r="G8" i="31" s="1"/>
  <c r="H9" i="31"/>
  <c r="D3" i="31"/>
  <c r="D4" i="31" s="1"/>
  <c r="D8" i="31" s="1"/>
  <c r="D10" i="31" s="1"/>
  <c r="I9" i="31"/>
  <c r="I10" i="31" s="1"/>
  <c r="H8" i="31"/>
  <c r="D5" i="33" l="1"/>
  <c r="D6" i="33" s="1"/>
  <c r="D10" i="33" s="1"/>
  <c r="D12" i="33" s="1"/>
  <c r="E11" i="33"/>
  <c r="C15" i="14"/>
  <c r="E12" i="33"/>
  <c r="I12" i="33"/>
  <c r="J12" i="33"/>
  <c r="H16" i="33"/>
  <c r="H18" i="33" s="1"/>
  <c r="G4" i="61"/>
  <c r="L16" i="33"/>
  <c r="L18" i="33" s="1"/>
  <c r="K4" i="61"/>
  <c r="V10" i="33"/>
  <c r="V12" i="33" s="1"/>
  <c r="U3" i="61"/>
  <c r="E16" i="33"/>
  <c r="E18" i="33" s="1"/>
  <c r="D4" i="61"/>
  <c r="P10" i="33"/>
  <c r="O3" i="61"/>
  <c r="G10" i="33"/>
  <c r="G12" i="33" s="1"/>
  <c r="F3" i="61"/>
  <c r="U10" i="33"/>
  <c r="U12" i="33" s="1"/>
  <c r="T3" i="61"/>
  <c r="K16" i="33"/>
  <c r="K18" i="33" s="1"/>
  <c r="J4" i="61"/>
  <c r="N16" i="33"/>
  <c r="N18" i="33" s="1"/>
  <c r="M4" i="61"/>
  <c r="F16" i="33"/>
  <c r="F18" i="33" s="1"/>
  <c r="E4" i="61"/>
  <c r="I16" i="33"/>
  <c r="I18" i="33" s="1"/>
  <c r="H4" i="61"/>
  <c r="W10" i="33"/>
  <c r="W12" i="33" s="1"/>
  <c r="V3" i="61"/>
  <c r="AA10" i="33"/>
  <c r="Z3" i="61"/>
  <c r="M16" i="33"/>
  <c r="M18" i="33" s="1"/>
  <c r="L4" i="61"/>
  <c r="J16" i="33"/>
  <c r="J18" i="33" s="1"/>
  <c r="I4" i="61"/>
  <c r="O12" i="33"/>
  <c r="R10" i="33"/>
  <c r="Q3" i="61"/>
  <c r="S10" i="33"/>
  <c r="R3" i="61"/>
  <c r="R12" i="33"/>
  <c r="S12" i="33"/>
  <c r="F15" i="14"/>
  <c r="G15" i="14"/>
  <c r="I29" i="33"/>
  <c r="H15" i="14"/>
  <c r="J29" i="33"/>
  <c r="E3" i="31"/>
  <c r="E4" i="31" s="1"/>
  <c r="E8" i="31" s="1"/>
  <c r="E10" i="31" s="1"/>
  <c r="Y15" i="14"/>
  <c r="P12" i="33"/>
  <c r="AA12" i="33"/>
  <c r="X15" i="14"/>
  <c r="V15" i="14"/>
  <c r="X5" i="33"/>
  <c r="X6" i="33" s="1"/>
  <c r="T6" i="33"/>
  <c r="E15" i="14"/>
  <c r="Q15" i="14"/>
  <c r="P15" i="14"/>
  <c r="N15" i="14"/>
  <c r="K9" i="32"/>
  <c r="G10" i="31"/>
  <c r="Z6" i="33"/>
  <c r="Y6" i="33"/>
  <c r="G2" i="34"/>
  <c r="M2" i="34"/>
  <c r="I2" i="34"/>
  <c r="H2" i="34"/>
  <c r="E2" i="34"/>
  <c r="D2" i="34"/>
  <c r="H10" i="31"/>
  <c r="C3" i="61" l="1"/>
  <c r="I22" i="33"/>
  <c r="I24" i="33" s="1"/>
  <c r="H5" i="61"/>
  <c r="F22" i="33"/>
  <c r="F24" i="33" s="1"/>
  <c r="E5" i="61"/>
  <c r="K22" i="33"/>
  <c r="K24" i="33" s="1"/>
  <c r="J5" i="61"/>
  <c r="E22" i="33"/>
  <c r="E24" i="33" s="1"/>
  <c r="D5" i="61"/>
  <c r="V16" i="33"/>
  <c r="V18" i="33" s="1"/>
  <c r="H4" i="34" s="1"/>
  <c r="U4" i="61"/>
  <c r="O16" i="33"/>
  <c r="O18" i="33" s="1"/>
  <c r="N4" i="61"/>
  <c r="L22" i="33"/>
  <c r="L24" i="33" s="1"/>
  <c r="K5" i="61"/>
  <c r="W16" i="33"/>
  <c r="W18" i="33" s="1"/>
  <c r="V4" i="61"/>
  <c r="N22" i="33"/>
  <c r="N24" i="33" s="1"/>
  <c r="M5" i="61"/>
  <c r="U16" i="33"/>
  <c r="U18" i="33" s="1"/>
  <c r="G4" i="34" s="1"/>
  <c r="T4" i="61"/>
  <c r="G16" i="33"/>
  <c r="G18" i="33" s="1"/>
  <c r="F4" i="61"/>
  <c r="Z10" i="33"/>
  <c r="Z12" i="33" s="1"/>
  <c r="Y3" i="61"/>
  <c r="D16" i="33"/>
  <c r="D18" i="33" s="1"/>
  <c r="C4" i="61"/>
  <c r="T10" i="33"/>
  <c r="T12" i="33" s="1"/>
  <c r="F3" i="34" s="1"/>
  <c r="S3" i="61"/>
  <c r="AA16" i="33"/>
  <c r="AA18" i="33" s="1"/>
  <c r="Z4" i="61"/>
  <c r="P16" i="33"/>
  <c r="P18" i="33" s="1"/>
  <c r="O4" i="61"/>
  <c r="S16" i="33"/>
  <c r="S18" i="33" s="1"/>
  <c r="E4" i="34" s="1"/>
  <c r="R4" i="61"/>
  <c r="R16" i="33"/>
  <c r="R18" i="33" s="1"/>
  <c r="D4" i="34" s="1"/>
  <c r="Q4" i="61"/>
  <c r="Y10" i="33"/>
  <c r="Y12" i="33" s="1"/>
  <c r="K3" i="34" s="1"/>
  <c r="X3" i="61"/>
  <c r="I3" i="34"/>
  <c r="J22" i="33"/>
  <c r="J24" i="33" s="1"/>
  <c r="I5" i="61"/>
  <c r="X10" i="33"/>
  <c r="X12" i="33" s="1"/>
  <c r="W3" i="61"/>
  <c r="M22" i="33"/>
  <c r="M24" i="33" s="1"/>
  <c r="L5" i="61"/>
  <c r="H22" i="33"/>
  <c r="H24" i="33" s="1"/>
  <c r="G5" i="61"/>
  <c r="J2" i="34"/>
  <c r="J3" i="34"/>
  <c r="F2" i="34"/>
  <c r="H3" i="34"/>
  <c r="L2" i="34"/>
  <c r="Q6" i="33"/>
  <c r="P3" i="61" s="1"/>
  <c r="B15" i="14"/>
  <c r="G3" i="34"/>
  <c r="K2" i="34"/>
  <c r="M3" i="34"/>
  <c r="E3" i="34"/>
  <c r="D3" i="34"/>
  <c r="M4" i="34"/>
  <c r="D22" i="33" l="1"/>
  <c r="D24" i="33" s="1"/>
  <c r="C5" i="61"/>
  <c r="M28" i="33"/>
  <c r="M30" i="33" s="1"/>
  <c r="L6" i="61"/>
  <c r="O22" i="33"/>
  <c r="O24" i="33" s="1"/>
  <c r="N5" i="61"/>
  <c r="V22" i="33"/>
  <c r="V24" i="33" s="1"/>
  <c r="U5" i="61"/>
  <c r="P22" i="33"/>
  <c r="P24" i="33" s="1"/>
  <c r="O5" i="61"/>
  <c r="F28" i="33"/>
  <c r="F30" i="33" s="1"/>
  <c r="E6" i="61"/>
  <c r="T16" i="33"/>
  <c r="T18" i="33" s="1"/>
  <c r="S4" i="61"/>
  <c r="G22" i="33"/>
  <c r="G24" i="33" s="1"/>
  <c r="F5" i="61"/>
  <c r="U22" i="33"/>
  <c r="U24" i="33" s="1"/>
  <c r="T5" i="61"/>
  <c r="H28" i="33"/>
  <c r="H30" i="33" s="1"/>
  <c r="G6" i="61"/>
  <c r="N28" i="33"/>
  <c r="N30" i="33" s="1"/>
  <c r="M6" i="61"/>
  <c r="Y16" i="33"/>
  <c r="Y18" i="33" s="1"/>
  <c r="X4" i="61"/>
  <c r="E28" i="33"/>
  <c r="E30" i="33" s="1"/>
  <c r="D6" i="61"/>
  <c r="K28" i="33"/>
  <c r="K30" i="33" s="1"/>
  <c r="J6" i="61"/>
  <c r="L3" i="34"/>
  <c r="Y4" i="61"/>
  <c r="W22" i="33"/>
  <c r="W24" i="33" s="1"/>
  <c r="I5" i="34" s="1"/>
  <c r="V5" i="61"/>
  <c r="X16" i="33"/>
  <c r="X18" i="33" s="1"/>
  <c r="W4" i="61"/>
  <c r="L28" i="33"/>
  <c r="L30" i="33" s="1"/>
  <c r="K6" i="61"/>
  <c r="J28" i="33"/>
  <c r="J30" i="33" s="1"/>
  <c r="I6" i="61"/>
  <c r="R22" i="33"/>
  <c r="R24" i="33" s="1"/>
  <c r="D5" i="34" s="1"/>
  <c r="Q5" i="61"/>
  <c r="S22" i="33"/>
  <c r="S24" i="33" s="1"/>
  <c r="E5" i="34" s="1"/>
  <c r="R5" i="61"/>
  <c r="AA22" i="33"/>
  <c r="AA24" i="33" s="1"/>
  <c r="Z5" i="61"/>
  <c r="I28" i="33"/>
  <c r="I30" i="33" s="1"/>
  <c r="H6" i="61"/>
  <c r="Z16" i="33"/>
  <c r="Z18" i="33" s="1"/>
  <c r="F4" i="34"/>
  <c r="I4" i="34"/>
  <c r="Q10" i="33"/>
  <c r="Q12" i="33" s="1"/>
  <c r="C2" i="34"/>
  <c r="N34" i="33" l="1"/>
  <c r="N36" i="33" s="1"/>
  <c r="M7" i="61"/>
  <c r="L34" i="33"/>
  <c r="L36" i="33" s="1"/>
  <c r="K7" i="61"/>
  <c r="M34" i="33"/>
  <c r="M36" i="33" s="1"/>
  <c r="L7" i="61"/>
  <c r="K34" i="33"/>
  <c r="K36" i="33" s="1"/>
  <c r="J7" i="61"/>
  <c r="J34" i="33"/>
  <c r="J36" i="33" s="1"/>
  <c r="I7" i="61"/>
  <c r="I34" i="33"/>
  <c r="I36" i="33" s="1"/>
  <c r="H7" i="61"/>
  <c r="H34" i="33"/>
  <c r="H36" i="33" s="1"/>
  <c r="G7" i="61"/>
  <c r="F34" i="33"/>
  <c r="F36" i="33" s="1"/>
  <c r="E7" i="61"/>
  <c r="E34" i="33"/>
  <c r="E36" i="33" s="1"/>
  <c r="D7" i="61"/>
  <c r="Q16" i="33"/>
  <c r="Q18" i="33" s="1"/>
  <c r="P4" i="61"/>
  <c r="Y22" i="33"/>
  <c r="Y24" i="33" s="1"/>
  <c r="X5" i="61"/>
  <c r="K4" i="34"/>
  <c r="G28" i="33"/>
  <c r="G30" i="33" s="1"/>
  <c r="F6" i="61"/>
  <c r="S28" i="33"/>
  <c r="S30" i="33" s="1"/>
  <c r="E6" i="34" s="1"/>
  <c r="R6" i="61"/>
  <c r="R28" i="33"/>
  <c r="R30" i="33" s="1"/>
  <c r="Q7" i="61" s="1"/>
  <c r="Q6" i="61"/>
  <c r="AA28" i="33"/>
  <c r="AA30" i="33" s="1"/>
  <c r="M6" i="34" s="1"/>
  <c r="Z6" i="61"/>
  <c r="T22" i="33"/>
  <c r="T24" i="33" s="1"/>
  <c r="S5" i="61"/>
  <c r="V28" i="33"/>
  <c r="V30" i="33" s="1"/>
  <c r="U6" i="61"/>
  <c r="Z22" i="33"/>
  <c r="Z24" i="33" s="1"/>
  <c r="Y5" i="61"/>
  <c r="P28" i="33"/>
  <c r="P30" i="33" s="1"/>
  <c r="O6" i="61"/>
  <c r="H5" i="34"/>
  <c r="O28" i="33"/>
  <c r="O30" i="33" s="1"/>
  <c r="N6" i="61"/>
  <c r="W28" i="33"/>
  <c r="W30" i="33" s="1"/>
  <c r="V6" i="61"/>
  <c r="U28" i="33"/>
  <c r="U30" i="33" s="1"/>
  <c r="T6" i="61"/>
  <c r="G5" i="34"/>
  <c r="X22" i="33"/>
  <c r="X24" i="33" s="1"/>
  <c r="W5" i="61"/>
  <c r="J4" i="34"/>
  <c r="M5" i="34"/>
  <c r="D28" i="33"/>
  <c r="D30" i="33" s="1"/>
  <c r="C6" i="61"/>
  <c r="L5" i="34"/>
  <c r="L4" i="34"/>
  <c r="C3" i="34"/>
  <c r="U34" i="33" l="1"/>
  <c r="U36" i="33" s="1"/>
  <c r="G7" i="34" s="1"/>
  <c r="T7" i="61"/>
  <c r="V34" i="33"/>
  <c r="V36" i="33" s="1"/>
  <c r="H7" i="34" s="1"/>
  <c r="U7" i="61"/>
  <c r="AA34" i="33"/>
  <c r="AA36" i="33" s="1"/>
  <c r="Z7" i="61"/>
  <c r="S34" i="33"/>
  <c r="S36" i="33" s="1"/>
  <c r="R7" i="61"/>
  <c r="W34" i="33"/>
  <c r="W36" i="33" s="1"/>
  <c r="I7" i="34" s="1"/>
  <c r="V7" i="61"/>
  <c r="O34" i="33"/>
  <c r="O36" i="33" s="1"/>
  <c r="N7" i="61"/>
  <c r="P34" i="33"/>
  <c r="P36" i="33" s="1"/>
  <c r="O7" i="61"/>
  <c r="M42" i="33"/>
  <c r="L8" i="61"/>
  <c r="H6" i="34"/>
  <c r="L42" i="33"/>
  <c r="K8" i="61"/>
  <c r="N42" i="33"/>
  <c r="M8" i="61"/>
  <c r="K42" i="33"/>
  <c r="J8" i="61"/>
  <c r="J42" i="33"/>
  <c r="I8" i="61"/>
  <c r="I42" i="33"/>
  <c r="H8" i="61"/>
  <c r="H42" i="33"/>
  <c r="G8" i="61"/>
  <c r="G34" i="33"/>
  <c r="G36" i="33" s="1"/>
  <c r="F7" i="61"/>
  <c r="F42" i="33"/>
  <c r="E8" i="61"/>
  <c r="E42" i="33"/>
  <c r="D8" i="61"/>
  <c r="D34" i="33"/>
  <c r="D36" i="33" s="1"/>
  <c r="C7" i="61"/>
  <c r="G6" i="34"/>
  <c r="Z28" i="33"/>
  <c r="Z30" i="33" s="1"/>
  <c r="Y7" i="61" s="1"/>
  <c r="Y6" i="61"/>
  <c r="I6" i="34"/>
  <c r="T28" i="33"/>
  <c r="T30" i="33" s="1"/>
  <c r="S7" i="61" s="1"/>
  <c r="S6" i="61"/>
  <c r="F5" i="34"/>
  <c r="Y28" i="33"/>
  <c r="Y30" i="33" s="1"/>
  <c r="X7" i="61" s="1"/>
  <c r="X6" i="61"/>
  <c r="K5" i="34"/>
  <c r="R34" i="33"/>
  <c r="R36" i="33" s="1"/>
  <c r="Q8" i="61" s="1"/>
  <c r="D6" i="34"/>
  <c r="X28" i="33"/>
  <c r="X30" i="33" s="1"/>
  <c r="W7" i="61" s="1"/>
  <c r="W6" i="61"/>
  <c r="J5" i="34"/>
  <c r="Q22" i="33"/>
  <c r="Q24" i="33" s="1"/>
  <c r="P5" i="61"/>
  <c r="C4" i="34"/>
  <c r="E7" i="34"/>
  <c r="M46" i="33" l="1"/>
  <c r="M48" i="33" s="1"/>
  <c r="L9" i="61"/>
  <c r="L46" i="33"/>
  <c r="L48" i="33" s="1"/>
  <c r="K9" i="61"/>
  <c r="O42" i="33"/>
  <c r="N8" i="61"/>
  <c r="AA42" i="33"/>
  <c r="M8" i="34" s="1"/>
  <c r="Z8" i="61"/>
  <c r="N46" i="33"/>
  <c r="N48" i="33" s="1"/>
  <c r="M9" i="61"/>
  <c r="P42" i="33"/>
  <c r="O8" i="61"/>
  <c r="W42" i="33"/>
  <c r="I8" i="34" s="1"/>
  <c r="V8" i="61"/>
  <c r="S42" i="33"/>
  <c r="E8" i="34" s="1"/>
  <c r="R8" i="61"/>
  <c r="V42" i="33"/>
  <c r="H8" i="34" s="1"/>
  <c r="U8" i="61"/>
  <c r="M7" i="34"/>
  <c r="U42" i="33"/>
  <c r="G8" i="34" s="1"/>
  <c r="T8" i="61"/>
  <c r="K46" i="33"/>
  <c r="K48" i="33" s="1"/>
  <c r="J9" i="61"/>
  <c r="J46" i="33"/>
  <c r="J48" i="33" s="1"/>
  <c r="I9" i="61"/>
  <c r="I46" i="33"/>
  <c r="I48" i="33" s="1"/>
  <c r="H9" i="61"/>
  <c r="H46" i="33"/>
  <c r="H48" i="33" s="1"/>
  <c r="G9" i="61"/>
  <c r="G42" i="33"/>
  <c r="F8" i="61"/>
  <c r="F46" i="33"/>
  <c r="F48" i="33" s="1"/>
  <c r="E9" i="61"/>
  <c r="E46" i="33"/>
  <c r="E48" i="33" s="1"/>
  <c r="D9" i="61"/>
  <c r="D42" i="33"/>
  <c r="C8" i="61"/>
  <c r="X34" i="33"/>
  <c r="X36" i="33" s="1"/>
  <c r="W8" i="61" s="1"/>
  <c r="J6" i="34"/>
  <c r="Q28" i="33"/>
  <c r="Q30" i="33" s="1"/>
  <c r="P6" i="61"/>
  <c r="R42" i="33"/>
  <c r="Q9" i="61" s="1"/>
  <c r="D7" i="34"/>
  <c r="T34" i="33"/>
  <c r="T36" i="33" s="1"/>
  <c r="S8" i="61" s="1"/>
  <c r="F6" i="34"/>
  <c r="Y34" i="33"/>
  <c r="Y36" i="33" s="1"/>
  <c r="X8" i="61" s="1"/>
  <c r="K6" i="34"/>
  <c r="Z34" i="33"/>
  <c r="Z36" i="33" s="1"/>
  <c r="Y8" i="61" s="1"/>
  <c r="L6" i="34"/>
  <c r="C5" i="34"/>
  <c r="W46" i="33" l="1"/>
  <c r="W48" i="33" s="1"/>
  <c r="V9" i="61"/>
  <c r="Q34" i="33"/>
  <c r="Q36" i="33" s="1"/>
  <c r="P7" i="61"/>
  <c r="U46" i="33"/>
  <c r="U48" i="33" s="1"/>
  <c r="T9" i="61"/>
  <c r="V46" i="33"/>
  <c r="V48" i="33" s="1"/>
  <c r="U9" i="61"/>
  <c r="S46" i="33"/>
  <c r="S48" i="33" s="1"/>
  <c r="R9" i="61"/>
  <c r="N52" i="33"/>
  <c r="N54" i="33" s="1"/>
  <c r="M10" i="61"/>
  <c r="O46" i="33"/>
  <c r="O48" i="33" s="1"/>
  <c r="N9" i="61"/>
  <c r="P46" i="33"/>
  <c r="P48" i="33" s="1"/>
  <c r="O9" i="61"/>
  <c r="AA46" i="33"/>
  <c r="AA48" i="33" s="1"/>
  <c r="Z9" i="61"/>
  <c r="L52" i="33"/>
  <c r="L54" i="33" s="1"/>
  <c r="K10" i="61"/>
  <c r="M52" i="33"/>
  <c r="M54" i="33" s="1"/>
  <c r="L10" i="61"/>
  <c r="K52" i="33"/>
  <c r="K54" i="33" s="1"/>
  <c r="J10" i="61"/>
  <c r="J52" i="33"/>
  <c r="J54" i="33" s="1"/>
  <c r="I10" i="61"/>
  <c r="I52" i="33"/>
  <c r="I54" i="33" s="1"/>
  <c r="H10" i="61"/>
  <c r="H52" i="33"/>
  <c r="H54" i="33" s="1"/>
  <c r="G10" i="61"/>
  <c r="G46" i="33"/>
  <c r="G48" i="33" s="1"/>
  <c r="F9" i="61"/>
  <c r="F52" i="33"/>
  <c r="F54" i="33" s="1"/>
  <c r="E10" i="61"/>
  <c r="E52" i="33"/>
  <c r="E54" i="33" s="1"/>
  <c r="D10" i="61"/>
  <c r="D46" i="33"/>
  <c r="D48" i="33" s="1"/>
  <c r="C9" i="61"/>
  <c r="Z42" i="33"/>
  <c r="Y9" i="61" s="1"/>
  <c r="L7" i="34"/>
  <c r="Y42" i="33"/>
  <c r="X9" i="61" s="1"/>
  <c r="K7" i="34"/>
  <c r="T42" i="33"/>
  <c r="S9" i="61" s="1"/>
  <c r="F7" i="34"/>
  <c r="R46" i="33"/>
  <c r="R48" i="33" s="1"/>
  <c r="D9" i="34" s="1"/>
  <c r="D8" i="34"/>
  <c r="X42" i="33"/>
  <c r="W9" i="61" s="1"/>
  <c r="J7" i="34"/>
  <c r="C6" i="34"/>
  <c r="M58" i="33" l="1"/>
  <c r="M60" i="33" s="1"/>
  <c r="L11" i="61"/>
  <c r="L58" i="33"/>
  <c r="L60" i="33" s="1"/>
  <c r="K11" i="61"/>
  <c r="R52" i="33"/>
  <c r="R54" i="33" s="1"/>
  <c r="Q10" i="61"/>
  <c r="P52" i="33"/>
  <c r="P54" i="33" s="1"/>
  <c r="O10" i="61"/>
  <c r="N58" i="33"/>
  <c r="N60" i="33" s="1"/>
  <c r="M11" i="61"/>
  <c r="S52" i="33"/>
  <c r="S54" i="33" s="1"/>
  <c r="R10" i="61"/>
  <c r="V52" i="33"/>
  <c r="V54" i="33" s="1"/>
  <c r="U10" i="61"/>
  <c r="U52" i="33"/>
  <c r="U54" i="33" s="1"/>
  <c r="T10" i="61"/>
  <c r="AA52" i="33"/>
  <c r="AA54" i="33" s="1"/>
  <c r="Z10" i="61"/>
  <c r="O52" i="33"/>
  <c r="O54" i="33" s="1"/>
  <c r="N10" i="61"/>
  <c r="Q42" i="33"/>
  <c r="C8" i="34" s="1"/>
  <c r="P8" i="61"/>
  <c r="C3" i="62" s="1" a="1"/>
  <c r="C3" i="62" s="1"/>
  <c r="W52" i="33"/>
  <c r="W54" i="33" s="1"/>
  <c r="V10" i="61"/>
  <c r="K58" i="33"/>
  <c r="K60" i="33" s="1"/>
  <c r="J11" i="61"/>
  <c r="J58" i="33"/>
  <c r="J60" i="33" s="1"/>
  <c r="I11" i="61"/>
  <c r="I58" i="33"/>
  <c r="I60" i="33" s="1"/>
  <c r="H11" i="61"/>
  <c r="H58" i="33"/>
  <c r="H60" i="33" s="1"/>
  <c r="G11" i="61"/>
  <c r="G52" i="33"/>
  <c r="G54" i="33" s="1"/>
  <c r="F10" i="61"/>
  <c r="F58" i="33"/>
  <c r="F60" i="33" s="1"/>
  <c r="E11" i="61"/>
  <c r="E58" i="33"/>
  <c r="E60" i="33" s="1"/>
  <c r="D11" i="61"/>
  <c r="C10" i="61"/>
  <c r="D52" i="33"/>
  <c r="D54" i="33" s="1"/>
  <c r="X46" i="33"/>
  <c r="X48" i="33" s="1"/>
  <c r="J8" i="34"/>
  <c r="Y46" i="33"/>
  <c r="Y48" i="33" s="1"/>
  <c r="K9" i="34" s="1"/>
  <c r="K8" i="34"/>
  <c r="T46" i="33"/>
  <c r="T48" i="33" s="1"/>
  <c r="S10" i="61" s="1"/>
  <c r="F8" i="34"/>
  <c r="Z46" i="33"/>
  <c r="Z48" i="33" s="1"/>
  <c r="Y10" i="61" s="1"/>
  <c r="L8" i="34"/>
  <c r="C7" i="34"/>
  <c r="G9" i="34"/>
  <c r="I9" i="34"/>
  <c r="H9" i="34"/>
  <c r="M9" i="34"/>
  <c r="E9" i="34"/>
  <c r="W58" i="33" l="1"/>
  <c r="W60" i="33" s="1"/>
  <c r="I11" i="34" s="1"/>
  <c r="V11" i="61"/>
  <c r="AA58" i="33"/>
  <c r="AA60" i="33" s="1"/>
  <c r="M11" i="34" s="1"/>
  <c r="Z11" i="61"/>
  <c r="U58" i="33"/>
  <c r="U60" i="33" s="1"/>
  <c r="G11" i="34" s="1"/>
  <c r="T11" i="61"/>
  <c r="R58" i="33"/>
  <c r="R60" i="33" s="1"/>
  <c r="Q11" i="61"/>
  <c r="D10" i="34"/>
  <c r="Q46" i="33"/>
  <c r="Q48" i="33" s="1"/>
  <c r="P9" i="61"/>
  <c r="V58" i="33"/>
  <c r="V60" i="33" s="1"/>
  <c r="U11" i="61"/>
  <c r="O58" i="33"/>
  <c r="O60" i="33" s="1"/>
  <c r="N11" i="61"/>
  <c r="X52" i="33"/>
  <c r="X54" i="33" s="1"/>
  <c r="W10" i="61"/>
  <c r="G10" i="34"/>
  <c r="L64" i="33"/>
  <c r="L66" i="33" s="1"/>
  <c r="K12" i="61"/>
  <c r="M10" i="34"/>
  <c r="S58" i="33"/>
  <c r="S60" i="33" s="1"/>
  <c r="R11" i="61"/>
  <c r="N64" i="33"/>
  <c r="N66" i="33" s="1"/>
  <c r="M12" i="61"/>
  <c r="H10" i="34"/>
  <c r="P58" i="33"/>
  <c r="P60" i="33" s="1"/>
  <c r="O11" i="61"/>
  <c r="I10" i="34"/>
  <c r="E10" i="34"/>
  <c r="J9" i="34"/>
  <c r="M64" i="33"/>
  <c r="M66" i="33" s="1"/>
  <c r="L12" i="61"/>
  <c r="K64" i="33"/>
  <c r="K66" i="33" s="1"/>
  <c r="J12" i="61"/>
  <c r="J64" i="33"/>
  <c r="J66" i="33" s="1"/>
  <c r="I12" i="61"/>
  <c r="I64" i="33"/>
  <c r="I66" i="33" s="1"/>
  <c r="H12" i="61"/>
  <c r="H64" i="33"/>
  <c r="H66" i="33" s="1"/>
  <c r="G12" i="61"/>
  <c r="G58" i="33"/>
  <c r="G60" i="33" s="1"/>
  <c r="F11" i="61"/>
  <c r="F64" i="33"/>
  <c r="F66" i="33" s="1"/>
  <c r="E12" i="61"/>
  <c r="E64" i="33"/>
  <c r="E66" i="33" s="1"/>
  <c r="D12" i="61"/>
  <c r="D58" i="33"/>
  <c r="D60" i="33" s="1"/>
  <c r="C11" i="61"/>
  <c r="Y52" i="33"/>
  <c r="Y54" i="33" s="1"/>
  <c r="X11" i="61" s="1"/>
  <c r="X10" i="61"/>
  <c r="T52" i="33"/>
  <c r="T54" i="33" s="1"/>
  <c r="S11" i="61" s="1"/>
  <c r="F9" i="34"/>
  <c r="Z52" i="33"/>
  <c r="Z54" i="33" s="1"/>
  <c r="Y11" i="61" s="1"/>
  <c r="L9" i="34"/>
  <c r="K10" i="34" l="1"/>
  <c r="Y58" i="33"/>
  <c r="Y60" i="33" s="1"/>
  <c r="X12" i="61" s="1"/>
  <c r="N70" i="33"/>
  <c r="N72" i="33" s="1"/>
  <c r="M14" i="61" s="1"/>
  <c r="M13" i="61"/>
  <c r="S64" i="33"/>
  <c r="S66" i="33" s="1"/>
  <c r="R12" i="61"/>
  <c r="P64" i="33"/>
  <c r="P66" i="33" s="1"/>
  <c r="O12" i="61"/>
  <c r="L70" i="33"/>
  <c r="L72" i="33" s="1"/>
  <c r="K14" i="61" s="1"/>
  <c r="K13" i="61"/>
  <c r="X58" i="33"/>
  <c r="X60" i="33" s="1"/>
  <c r="W11" i="61"/>
  <c r="J10" i="34"/>
  <c r="O64" i="33"/>
  <c r="O66" i="33" s="1"/>
  <c r="N12" i="61"/>
  <c r="V64" i="33"/>
  <c r="V66" i="33" s="1"/>
  <c r="U12" i="61"/>
  <c r="Q52" i="33"/>
  <c r="Q54" i="33" s="1"/>
  <c r="P10" i="61"/>
  <c r="C9" i="34"/>
  <c r="H11" i="34"/>
  <c r="R64" i="33"/>
  <c r="R66" i="33" s="1"/>
  <c r="Q12" i="61"/>
  <c r="D11" i="34"/>
  <c r="U64" i="33"/>
  <c r="U66" i="33" s="1"/>
  <c r="T12" i="61"/>
  <c r="M70" i="33"/>
  <c r="M72" i="33" s="1"/>
  <c r="L14" i="61" s="1"/>
  <c r="L13" i="61"/>
  <c r="AA64" i="33"/>
  <c r="AA66" i="33" s="1"/>
  <c r="Z12" i="61"/>
  <c r="E11" i="34"/>
  <c r="W64" i="33"/>
  <c r="W66" i="33" s="1"/>
  <c r="I12" i="34" s="1"/>
  <c r="V12" i="61"/>
  <c r="K70" i="33"/>
  <c r="K72" i="33" s="1"/>
  <c r="J14" i="61" s="1"/>
  <c r="J13" i="61"/>
  <c r="J70" i="33"/>
  <c r="J72" i="33" s="1"/>
  <c r="I14" i="61" s="1"/>
  <c r="I13" i="61"/>
  <c r="I70" i="33"/>
  <c r="I72" i="33" s="1"/>
  <c r="H14" i="61" s="1"/>
  <c r="H13" i="61"/>
  <c r="H70" i="33"/>
  <c r="H72" i="33" s="1"/>
  <c r="G14" i="61" s="1"/>
  <c r="G13" i="61"/>
  <c r="G64" i="33"/>
  <c r="G66" i="33" s="1"/>
  <c r="F12" i="61"/>
  <c r="F70" i="33"/>
  <c r="F72" i="33" s="1"/>
  <c r="E14" i="61" s="1"/>
  <c r="E13" i="61"/>
  <c r="E70" i="33"/>
  <c r="E72" i="33" s="1"/>
  <c r="D14" i="61" s="1"/>
  <c r="D13" i="61"/>
  <c r="D64" i="33"/>
  <c r="D66" i="33" s="1"/>
  <c r="C12" i="61"/>
  <c r="L10" i="34"/>
  <c r="Z58" i="33"/>
  <c r="Z60" i="33" s="1"/>
  <c r="Y12" i="61" s="1"/>
  <c r="T58" i="33"/>
  <c r="T60" i="33" s="1"/>
  <c r="S12" i="61" s="1"/>
  <c r="F10" i="34"/>
  <c r="E12" i="34"/>
  <c r="Y64" i="33" l="1"/>
  <c r="Y66" i="33" s="1"/>
  <c r="X13" i="61" s="1"/>
  <c r="K11" i="34"/>
  <c r="AA70" i="33"/>
  <c r="AA72" i="33" s="1"/>
  <c r="Z13" i="61"/>
  <c r="Q58" i="33"/>
  <c r="Q60" i="33" s="1"/>
  <c r="P11" i="61"/>
  <c r="C10" i="34"/>
  <c r="P70" i="33"/>
  <c r="P72" i="33" s="1"/>
  <c r="O14" i="61" s="1"/>
  <c r="O13" i="61"/>
  <c r="M12" i="34"/>
  <c r="U70" i="33"/>
  <c r="U72" i="33" s="1"/>
  <c r="T13" i="61"/>
  <c r="R70" i="33"/>
  <c r="R72" i="33" s="1"/>
  <c r="Q13" i="61"/>
  <c r="D12" i="34"/>
  <c r="V70" i="33"/>
  <c r="V72" i="33" s="1"/>
  <c r="U13" i="61"/>
  <c r="O70" i="33"/>
  <c r="O72" i="33" s="1"/>
  <c r="N14" i="61" s="1"/>
  <c r="N13" i="61"/>
  <c r="H12" i="34"/>
  <c r="X64" i="33"/>
  <c r="X66" i="33" s="1"/>
  <c r="W12" i="61"/>
  <c r="J11" i="34"/>
  <c r="G12" i="34"/>
  <c r="S70" i="33"/>
  <c r="S72" i="33" s="1"/>
  <c r="R13" i="61"/>
  <c r="W70" i="33"/>
  <c r="W72" i="33" s="1"/>
  <c r="V13" i="61"/>
  <c r="G70" i="33"/>
  <c r="G72" i="33" s="1"/>
  <c r="F14" i="61" s="1"/>
  <c r="F13" i="61"/>
  <c r="D70" i="33"/>
  <c r="D72" i="33" s="1"/>
  <c r="C14" i="61" s="1"/>
  <c r="C13" i="61"/>
  <c r="T64" i="33"/>
  <c r="T66" i="33" s="1"/>
  <c r="S13" i="61" s="1"/>
  <c r="F11" i="34"/>
  <c r="L11" i="34"/>
  <c r="Z64" i="33"/>
  <c r="Z66" i="33" s="1"/>
  <c r="Y13" i="61" s="1"/>
  <c r="Y70" i="33" l="1"/>
  <c r="Y72" i="33" s="1"/>
  <c r="K12" i="34"/>
  <c r="V14" i="61"/>
  <c r="I13" i="34"/>
  <c r="U14" i="61"/>
  <c r="H13" i="34"/>
  <c r="R14" i="61"/>
  <c r="E13" i="34"/>
  <c r="X70" i="33"/>
  <c r="X72" i="33" s="1"/>
  <c r="W13" i="61"/>
  <c r="J12" i="34"/>
  <c r="Q14" i="61"/>
  <c r="D13" i="34"/>
  <c r="T14" i="61"/>
  <c r="G13" i="34"/>
  <c r="Q64" i="33"/>
  <c r="Q66" i="33" s="1"/>
  <c r="P12" i="61"/>
  <c r="C11" i="34"/>
  <c r="Z14" i="61"/>
  <c r="M13" i="34"/>
  <c r="K13" i="34"/>
  <c r="X14" i="61"/>
  <c r="L12" i="34"/>
  <c r="Z70" i="33"/>
  <c r="Z72" i="33" s="1"/>
  <c r="T70" i="33"/>
  <c r="T72" i="33" s="1"/>
  <c r="F12" i="34"/>
  <c r="L13" i="34" l="1"/>
  <c r="Y14" i="61"/>
  <c r="F13" i="34"/>
  <c r="S14" i="61"/>
  <c r="Q70" i="33"/>
  <c r="Q72" i="33" s="1"/>
  <c r="P13" i="61"/>
  <c r="C12" i="34"/>
  <c r="W14" i="61"/>
  <c r="J13" i="34"/>
  <c r="P14" i="61" l="1"/>
  <c r="C13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092C0E3C-34A0-437E-8CEB-034BC080E909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972EEB30-6C23-4BF6-882D-F426AE398CEC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C6FCA1D0-E5DB-43C6-BAD2-4FA99FF4BAB9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79016305-5FFB-431F-A79C-DF3D1C858CE8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B339E5A9-B059-45D0-A3C6-C0885C7471D5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AC800228-C96C-4A42-AA5A-5EFE3B6AF148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361D41B3-7019-4D8D-BF67-10A618B5E9AF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96776E3E-BA29-440C-9522-A57B887C675A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C6BD44AF-15BC-4672-95EC-E7030B22D411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DDCF3ED6-FD50-4124-AD72-027684D92D50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C0EA1E4A-C916-4814-8027-B95249832107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09A86DF9-7262-40B8-8D43-C2ED87B6DA16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<sst xmlns="http://schemas.openxmlformats.org/spreadsheetml/2006/main" count="1165" uniqueCount="125">
  <si>
    <t>ENERO</t>
  </si>
  <si>
    <t>TUNJA</t>
  </si>
  <si>
    <t>DINAMIZADOR PV</t>
  </si>
  <si>
    <t>FEBRERO</t>
  </si>
  <si>
    <t>DUITAMA</t>
  </si>
  <si>
    <t>ORIENTADOR OCUPACIONAL</t>
  </si>
  <si>
    <t>MARZO</t>
  </si>
  <si>
    <t>SOGAMOSO</t>
  </si>
  <si>
    <t>ORIENTADOR EMPRESAS</t>
  </si>
  <si>
    <t>ABRIL</t>
  </si>
  <si>
    <t>MIRAFLORES</t>
  </si>
  <si>
    <t>ORIENTADOR PV</t>
  </si>
  <si>
    <t>MAYO</t>
  </si>
  <si>
    <t>GARAGOA</t>
  </si>
  <si>
    <t>ORIENTADOR INPEC</t>
  </si>
  <si>
    <t>JUNIO</t>
  </si>
  <si>
    <t>NOBSA</t>
  </si>
  <si>
    <t>TÉCNICO PV</t>
  </si>
  <si>
    <t>JULIO</t>
  </si>
  <si>
    <t>PUERTO BOYACÁ</t>
  </si>
  <si>
    <t>TÉCNICO APOYO APE</t>
  </si>
  <si>
    <t>AGOSTO</t>
  </si>
  <si>
    <t>MONIQUIRÁ</t>
  </si>
  <si>
    <t>CARRERA ADMINISTRATIVA GRADO TÉCNICO</t>
  </si>
  <si>
    <t>SEPTIEMBRE</t>
  </si>
  <si>
    <t>CHIQUINQUIRÁ</t>
  </si>
  <si>
    <t>CARRERA ADMINISTRATIVA GRADO PROFESIONAL</t>
  </si>
  <si>
    <t>OCTUBRE</t>
  </si>
  <si>
    <t>PAIPA</t>
  </si>
  <si>
    <t>NOVIEMBRE</t>
  </si>
  <si>
    <t>DICIEMBRE</t>
  </si>
  <si>
    <t>COLABORADOR APE:</t>
  </si>
  <si>
    <t>Tabla Resumen de Diferencias 
(+ ó -) 
a corte del mes:</t>
  </si>
  <si>
    <t xml:space="preserve">WILSSON J SANTISTEBAN MEJIA						</t>
  </si>
  <si>
    <t>Mes en Número</t>
  </si>
  <si>
    <t>Mes</t>
  </si>
  <si>
    <t>INSCRITOS</t>
  </si>
  <si>
    <t>GENERAL</t>
  </si>
  <si>
    <t>CampeSENA</t>
  </si>
  <si>
    <t>CampeSENA
Mujeres</t>
  </si>
  <si>
    <t>VACANTES</t>
  </si>
  <si>
    <t>CANTIDAD DE VACANTES POR SOLICITUD</t>
  </si>
  <si>
    <t>COLOCADOS</t>
  </si>
  <si>
    <t>NO EGRESADOS</t>
  </si>
  <si>
    <t>EGRESADOS</t>
  </si>
  <si>
    <t>JÓVENES</t>
  </si>
  <si>
    <t>MUJERES</t>
  </si>
  <si>
    <t>PcD</t>
  </si>
  <si>
    <t>CAMPESENA</t>
  </si>
  <si>
    <t>CAMPESENA MUJERES</t>
  </si>
  <si>
    <t>EMPRESAS</t>
  </si>
  <si>
    <t>EMPRESA GENERALES</t>
  </si>
  <si>
    <t>EMPRESAS SECTOR CAMPESENA</t>
  </si>
  <si>
    <t>ORIENTADOS</t>
  </si>
  <si>
    <t>POBLACIÓN GENERAL</t>
  </si>
  <si>
    <t>DESPLAZADOS</t>
  </si>
  <si>
    <t>JOVEN</t>
  </si>
  <si>
    <t xml:space="preserve">MUJER </t>
  </si>
  <si>
    <t>CAMPESENA PV</t>
  </si>
  <si>
    <t>LEY PENAL</t>
  </si>
  <si>
    <t>INPEC</t>
  </si>
  <si>
    <t>ADOLESCENTE EN CONFILCTO CON LA LEY PENAL</t>
  </si>
  <si>
    <r>
      <rPr>
        <b/>
        <sz val="11"/>
        <color rgb="FFFF0000"/>
        <rFont val="Century Gothic"/>
        <family val="2"/>
      </rPr>
      <t>*La Meta asignada cada mes se debe alimentar de manera manual (fila gris)</t>
    </r>
    <r>
      <rPr>
        <sz val="11"/>
        <color rgb="FFFF0000"/>
        <rFont val="Century Gothic"/>
        <family val="2"/>
      </rPr>
      <t xml:space="preserve">
* *Si algún item de la meta no les corresponde de acuerdo al rol asignado indicar </t>
    </r>
    <r>
      <rPr>
        <b/>
        <sz val="11"/>
        <color rgb="FFFF0000"/>
        <rFont val="Century Gothic"/>
        <family val="2"/>
      </rPr>
      <t>0</t>
    </r>
    <r>
      <rPr>
        <sz val="11"/>
        <color rgb="FFFF0000"/>
        <rFont val="Century Gothic"/>
        <family val="2"/>
      </rPr>
      <t xml:space="preserve"> (cero) </t>
    </r>
  </si>
  <si>
    <t>Item</t>
  </si>
  <si>
    <t>Enero</t>
  </si>
  <si>
    <t>Meta Asignada</t>
  </si>
  <si>
    <t>Ejecutado</t>
  </si>
  <si>
    <t>Diferencia</t>
  </si>
  <si>
    <t>Febrero</t>
  </si>
  <si>
    <t>Nueva Meta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</si>
  <si>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</si>
  <si>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</si>
  <si>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</si>
  <si>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</si>
  <si>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</si>
  <si>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</si>
  <si>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</si>
  <si>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</si>
  <si>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</si>
  <si>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</si>
  <si>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Inscritos</t>
  </si>
  <si>
    <t>Vacantes</t>
  </si>
  <si>
    <t>Colocados</t>
  </si>
  <si>
    <t>Colocados Egresados</t>
  </si>
  <si>
    <t>Colocados Empleo Cultural</t>
  </si>
  <si>
    <t>Nuevas Empresas</t>
  </si>
  <si>
    <t>Orientación Empresas</t>
  </si>
  <si>
    <t>Orientación Ocupacional</t>
  </si>
  <si>
    <t>Orientación Ocupacional Victimas</t>
  </si>
  <si>
    <t>Orientación Ocupacional INPEC</t>
  </si>
  <si>
    <t>Encuestas</t>
  </si>
  <si>
    <t xml:space="preserve">NOMBRE DEL COLABORADOR APE: </t>
  </si>
  <si>
    <t>WILSSON J SANTISTEBAN MEJIA</t>
  </si>
  <si>
    <t>NÚMERO DE CONTRATO:</t>
  </si>
  <si>
    <t>ROL:</t>
  </si>
  <si>
    <t>OFICINA:</t>
  </si>
  <si>
    <t>SATELITE DE PUERTO BOYACA</t>
  </si>
  <si>
    <t xml:space="preserve">MES INFORME: </t>
  </si>
  <si>
    <t>*Si algún item de la meta no les corresponde de acuerdo al rol dejar indicado 0 (cero) en el total</t>
  </si>
  <si>
    <t>TOTALES</t>
  </si>
  <si>
    <t>ENCUESTAS</t>
  </si>
  <si>
    <t>No. SOLICITUD
VACANTES GENERALES</t>
  </si>
  <si>
    <t>No. SOLICITUD VACANTES
CampeSENA</t>
  </si>
  <si>
    <t xml:space="preserve">EMPRESA GENERALES </t>
  </si>
  <si>
    <t>TOTAL</t>
  </si>
  <si>
    <t>MARZO DE 2026</t>
  </si>
  <si>
    <t>PUERTO BOYACA</t>
  </si>
  <si>
    <t>ABRIL 2026</t>
  </si>
  <si>
    <t>WILSSON JESUS SANTISTEBAN MEJIA</t>
  </si>
  <si>
    <t>MAYO 2026</t>
  </si>
  <si>
    <t>JUNIO 2026</t>
  </si>
  <si>
    <t>MES</t>
  </si>
  <si>
    <t>GENERALES</t>
  </si>
  <si>
    <t>FEBRERO </t>
  </si>
  <si>
    <t>NOMBRES</t>
  </si>
  <si>
    <t>CARGO/ ROLL</t>
  </si>
  <si>
    <t xml:space="preserve">CIUDAD </t>
  </si>
  <si>
    <t>No. SOLICITUD VACANTES</t>
  </si>
  <si>
    <t>COLOCADOS EGRESADOS</t>
  </si>
  <si>
    <t>COLOCADOS EMPLEO CULTURAL</t>
  </si>
  <si>
    <t>NIT NUEVAS EMPRESAS</t>
  </si>
  <si>
    <t>Natalia Yasmín Suárez Roa</t>
  </si>
  <si>
    <t>Técnico  Asesor Empresarial</t>
  </si>
  <si>
    <t xml:space="preserve">TUNJA 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</si>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</sst>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</font>
    <font>
      <sz val="11"/>
      <color theme="1"/>
      <name val="Tw Cen MT"/>
      <family val="2"/>
    </font>
    <font>
      <b/>
      <sz val="11"/>
      <color theme="1"/>
      <name val="Tw Cen MT"/>
      <family val="2"/>
    </font>
    <font>
      <b/>
      <i/>
      <sz val="14"/>
      <color theme="8" tint="-0.249977111117893"/>
      <name val="Tw Cen MT"/>
      <family val="2"/>
    </font>
    <font>
      <i/>
      <sz val="11"/>
      <color theme="1"/>
      <name val="Tw Cen MT"/>
      <family val="2"/>
    </font>
    <font>
      <b/>
      <i/>
      <sz val="11"/>
      <color theme="1"/>
      <name val="Tw Cen MT"/>
      <family val="2"/>
    </font>
    <font>
      <i/>
      <sz val="10"/>
      <color theme="1"/>
      <name val="Tw Cen MT"/>
      <family val="2"/>
    </font>
    <font>
      <i/>
      <sz val="10"/>
      <color rgb="FF000000"/>
      <name val="Tw Cen MT"/>
      <family val="2"/>
    </font>
    <font>
      <sz val="8"/>
      <name val="Calibri"/>
      <family val="2"/>
      <scheme val="minor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i/>
      <sz val="11"/>
      <color rgb="FF000000"/>
      <name val="Century Gothic"/>
      <family val="2"/>
    </font>
    <font>
      <b/>
      <sz val="16"/>
      <color rgb="FF000000"/>
      <name val="Century Gothic"/>
      <family val="2"/>
    </font>
    <font>
      <b/>
      <sz val="8"/>
      <color rgb="FFFF0000"/>
      <name val="Century Gothic"/>
      <family val="2"/>
    </font>
    <font>
      <b/>
      <sz val="8"/>
      <color rgb="FF000000"/>
      <name val="Century Gothic"/>
      <family val="2"/>
    </font>
    <font>
      <sz val="8"/>
      <color rgb="FF000000"/>
      <name val="Century Gothic"/>
      <family val="2"/>
    </font>
    <font>
      <b/>
      <sz val="20"/>
      <color rgb="FF000000"/>
      <name val="Century Gothic"/>
      <family val="2"/>
    </font>
    <font>
      <b/>
      <sz val="22"/>
      <color rgb="FF000000"/>
      <name val="Century Gothic"/>
      <family val="2"/>
    </font>
    <font>
      <b/>
      <sz val="24"/>
      <color rgb="FF000000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i/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i/>
      <sz val="11"/>
      <color theme="8" tint="-0.249977111117893"/>
      <name val="Century Gothic"/>
      <family val="2"/>
    </font>
    <font>
      <sz val="8"/>
      <name val="Calibri"/>
      <family val="2"/>
      <scheme val="minor"/>
    </font>
    <font>
      <b/>
      <sz val="14"/>
      <color rgb="FF000000"/>
      <name val="Century Gothic"/>
      <family val="2"/>
    </font>
    <font>
      <sz val="9"/>
      <color rgb="FF00000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rgb="FFFF0000"/>
      <name val="Century Gothic"/>
      <family val="2"/>
    </font>
    <font>
      <sz val="11"/>
      <color rgb="FFFF0000"/>
      <name val="Century Gothic"/>
      <family val="2"/>
    </font>
    <font>
      <b/>
      <sz val="11"/>
      <color rgb="FFFF0000"/>
      <name val="Century Gothic"/>
      <family val="2"/>
    </font>
    <font>
      <b/>
      <sz val="12"/>
      <color theme="8" tint="-0.249977111117893"/>
      <name val="Century Gothic"/>
      <family val="2"/>
    </font>
    <font>
      <b/>
      <sz val="12"/>
      <color rgb="FFFF0000"/>
      <name val="Century Gothic"/>
      <family val="2"/>
    </font>
    <font>
      <b/>
      <sz val="12"/>
      <color theme="0"/>
      <name val="Century Gothic"/>
      <family val="2"/>
    </font>
    <font>
      <b/>
      <sz val="18"/>
      <name val="Century Gothic"/>
      <family val="2"/>
    </font>
    <font>
      <b/>
      <sz val="22"/>
      <color theme="1"/>
      <name val="Century Gothic"/>
      <family val="2"/>
    </font>
    <font>
      <sz val="12"/>
      <color rgb="FF000000"/>
      <name val="Calibri"/>
      <family val="2"/>
      <charset val="1"/>
    </font>
    <font>
      <sz val="11"/>
      <color rgb="FF000000"/>
      <name val="Century Gothic"/>
      <charset val="1"/>
    </font>
    <font>
      <sz val="11"/>
      <name val="Calibri"/>
    </font>
    <font>
      <sz val="11"/>
      <name val="Century Gothic"/>
    </font>
    <font>
      <sz val="10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DDEBF7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5E8E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9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41">
    <xf numFmtId="0" fontId="0" fillId="0" borderId="0" xfId="0"/>
    <xf numFmtId="0" fontId="7" fillId="0" borderId="0" xfId="0" applyFont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5" fillId="7" borderId="10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 wrapText="1"/>
    </xf>
    <xf numFmtId="0" fontId="14" fillId="0" borderId="0" xfId="0" applyFont="1"/>
    <xf numFmtId="0" fontId="17" fillId="0" borderId="0" xfId="0" applyFont="1"/>
    <xf numFmtId="0" fontId="15" fillId="0" borderId="4" xfId="0" applyFont="1" applyBorder="1" applyAlignment="1">
      <alignment horizontal="center" vertical="center"/>
    </xf>
    <xf numFmtId="1" fontId="16" fillId="10" borderId="4" xfId="0" applyNumberFormat="1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center" vertical="center" wrapText="1"/>
    </xf>
    <xf numFmtId="0" fontId="20" fillId="1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0" fillId="0" borderId="4" xfId="0" applyBorder="1"/>
    <xf numFmtId="0" fontId="22" fillId="0" borderId="0" xfId="0" applyFont="1" applyAlignment="1">
      <alignment horizontal="center" vertical="center"/>
    </xf>
    <xf numFmtId="0" fontId="23" fillId="3" borderId="24" xfId="0" applyFont="1" applyFill="1" applyBorder="1" applyAlignment="1">
      <alignment horizontal="center" vertical="center" textRotation="90"/>
    </xf>
    <xf numFmtId="0" fontId="22" fillId="10" borderId="6" xfId="0" applyFont="1" applyFill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1" fillId="0" borderId="0" xfId="0" applyFont="1"/>
    <xf numFmtId="0" fontId="28" fillId="0" borderId="0" xfId="0" applyFont="1" applyAlignment="1">
      <alignment horizontal="center" vertical="center" wrapText="1"/>
    </xf>
    <xf numFmtId="0" fontId="29" fillId="11" borderId="27" xfId="0" applyFont="1" applyFill="1" applyBorder="1" applyAlignment="1">
      <alignment horizontal="center" vertical="center" wrapText="1"/>
    </xf>
    <xf numFmtId="0" fontId="29" fillId="11" borderId="28" xfId="0" applyFont="1" applyFill="1" applyBorder="1" applyAlignment="1">
      <alignment horizontal="center" vertical="center" wrapText="1"/>
    </xf>
    <xf numFmtId="0" fontId="29" fillId="11" borderId="29" xfId="0" applyFont="1" applyFill="1" applyBorder="1" applyAlignment="1">
      <alignment horizontal="center" vertical="center" wrapText="1"/>
    </xf>
    <xf numFmtId="0" fontId="29" fillId="10" borderId="34" xfId="0" applyFont="1" applyFill="1" applyBorder="1" applyAlignment="1">
      <alignment horizontal="center" vertical="center" wrapText="1"/>
    </xf>
    <xf numFmtId="0" fontId="29" fillId="10" borderId="35" xfId="0" applyFont="1" applyFill="1" applyBorder="1" applyAlignment="1">
      <alignment horizontal="center" vertical="center" wrapText="1"/>
    </xf>
    <xf numFmtId="0" fontId="29" fillId="10" borderId="36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2" fillId="16" borderId="24" xfId="0" applyFont="1" applyFill="1" applyBorder="1" applyAlignment="1">
      <alignment horizontal="center" vertical="center"/>
    </xf>
    <xf numFmtId="0" fontId="29" fillId="16" borderId="34" xfId="0" applyFont="1" applyFill="1" applyBorder="1" applyAlignment="1">
      <alignment horizontal="center" vertical="center" wrapText="1"/>
    </xf>
    <xf numFmtId="0" fontId="29" fillId="16" borderId="35" xfId="0" applyFont="1" applyFill="1" applyBorder="1" applyAlignment="1">
      <alignment horizontal="center" vertical="center" wrapText="1"/>
    </xf>
    <xf numFmtId="0" fontId="29" fillId="16" borderId="38" xfId="0" applyFont="1" applyFill="1" applyBorder="1" applyAlignment="1">
      <alignment horizontal="center" vertical="center" wrapText="1"/>
    </xf>
    <xf numFmtId="0" fontId="29" fillId="16" borderId="37" xfId="0" applyFont="1" applyFill="1" applyBorder="1" applyAlignment="1">
      <alignment horizontal="center" vertical="center" wrapText="1"/>
    </xf>
    <xf numFmtId="0" fontId="29" fillId="15" borderId="41" xfId="0" applyFont="1" applyFill="1" applyBorder="1" applyAlignment="1">
      <alignment horizontal="center" vertical="center" wrapText="1"/>
    </xf>
    <xf numFmtId="0" fontId="29" fillId="15" borderId="43" xfId="0" applyFont="1" applyFill="1" applyBorder="1" applyAlignment="1">
      <alignment horizontal="center" vertical="center" wrapText="1"/>
    </xf>
    <xf numFmtId="0" fontId="24" fillId="3" borderId="26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32" fillId="14" borderId="24" xfId="0" applyFont="1" applyFill="1" applyBorder="1" applyAlignment="1">
      <alignment horizontal="center" vertical="center" wrapText="1"/>
    </xf>
    <xf numFmtId="0" fontId="29" fillId="14" borderId="27" xfId="0" applyFont="1" applyFill="1" applyBorder="1" applyAlignment="1">
      <alignment horizontal="center" vertical="center" wrapText="1"/>
    </xf>
    <xf numFmtId="0" fontId="32" fillId="17" borderId="23" xfId="0" applyFont="1" applyFill="1" applyBorder="1" applyAlignment="1">
      <alignment horizontal="center" vertical="center" wrapText="1"/>
    </xf>
    <xf numFmtId="0" fontId="29" fillId="17" borderId="33" xfId="0" applyFont="1" applyFill="1" applyBorder="1" applyAlignment="1">
      <alignment horizontal="center" vertical="center" wrapText="1"/>
    </xf>
    <xf numFmtId="0" fontId="29" fillId="11" borderId="42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0" fillId="0" borderId="18" xfId="0" applyBorder="1"/>
    <xf numFmtId="0" fontId="32" fillId="16" borderId="23" xfId="0" applyFont="1" applyFill="1" applyBorder="1" applyAlignment="1">
      <alignment horizontal="center" vertical="center"/>
    </xf>
    <xf numFmtId="0" fontId="29" fillId="10" borderId="38" xfId="0" applyFont="1" applyFill="1" applyBorder="1" applyAlignment="1">
      <alignment horizontal="center" vertical="center" wrapText="1"/>
    </xf>
    <xf numFmtId="0" fontId="29" fillId="16" borderId="27" xfId="0" applyFont="1" applyFill="1" applyBorder="1" applyAlignment="1">
      <alignment horizontal="center" vertical="center" wrapText="1"/>
    </xf>
    <xf numFmtId="0" fontId="29" fillId="16" borderId="28" xfId="0" applyFont="1" applyFill="1" applyBorder="1" applyAlignment="1">
      <alignment horizontal="center" vertical="center" wrapText="1"/>
    </xf>
    <xf numFmtId="0" fontId="22" fillId="10" borderId="54" xfId="0" applyFont="1" applyFill="1" applyBorder="1" applyAlignment="1">
      <alignment horizontal="center" vertical="center"/>
    </xf>
    <xf numFmtId="0" fontId="24" fillId="3" borderId="55" xfId="0" applyFont="1" applyFill="1" applyBorder="1" applyAlignment="1">
      <alignment horizontal="center" vertical="center" wrapText="1"/>
    </xf>
    <xf numFmtId="0" fontId="24" fillId="3" borderId="21" xfId="0" applyFont="1" applyFill="1" applyBorder="1" applyAlignment="1">
      <alignment horizontal="center" vertical="center" wrapText="1"/>
    </xf>
    <xf numFmtId="0" fontId="24" fillId="3" borderId="56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11" borderId="5" xfId="0" applyFont="1" applyFill="1" applyBorder="1" applyAlignment="1">
      <alignment horizontal="center" vertical="center"/>
    </xf>
    <xf numFmtId="0" fontId="22" fillId="11" borderId="7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11" borderId="8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9" fillId="11" borderId="70" xfId="0" applyFont="1" applyFill="1" applyBorder="1" applyAlignment="1">
      <alignment horizontal="center" vertical="center" wrapText="1"/>
    </xf>
    <xf numFmtId="0" fontId="29" fillId="11" borderId="71" xfId="0" applyFont="1" applyFill="1" applyBorder="1" applyAlignment="1">
      <alignment horizontal="center" vertical="center" wrapText="1"/>
    </xf>
    <xf numFmtId="0" fontId="29" fillId="10" borderId="73" xfId="0" applyFont="1" applyFill="1" applyBorder="1" applyAlignment="1">
      <alignment horizontal="center" vertical="center" wrapText="1"/>
    </xf>
    <xf numFmtId="0" fontId="29" fillId="10" borderId="74" xfId="0" applyFont="1" applyFill="1" applyBorder="1" applyAlignment="1">
      <alignment horizontal="center" vertical="center" wrapText="1"/>
    </xf>
    <xf numFmtId="0" fontId="29" fillId="16" borderId="72" xfId="0" applyFont="1" applyFill="1" applyBorder="1" applyAlignment="1">
      <alignment horizontal="center" vertical="center" wrapText="1"/>
    </xf>
    <xf numFmtId="0" fontId="29" fillId="16" borderId="73" xfId="0" applyFont="1" applyFill="1" applyBorder="1" applyAlignment="1">
      <alignment horizontal="center" vertical="center" wrapText="1"/>
    </xf>
    <xf numFmtId="0" fontId="29" fillId="16" borderId="75" xfId="0" applyFont="1" applyFill="1" applyBorder="1" applyAlignment="1">
      <alignment horizontal="center" vertical="center" wrapText="1"/>
    </xf>
    <xf numFmtId="0" fontId="29" fillId="16" borderId="74" xfId="0" applyFont="1" applyFill="1" applyBorder="1" applyAlignment="1">
      <alignment horizontal="center" vertical="center" wrapText="1"/>
    </xf>
    <xf numFmtId="0" fontId="29" fillId="15" borderId="53" xfId="0" applyFont="1" applyFill="1" applyBorder="1" applyAlignment="1">
      <alignment horizontal="center" vertical="center" wrapText="1"/>
    </xf>
    <xf numFmtId="0" fontId="29" fillId="15" borderId="67" xfId="0" applyFont="1" applyFill="1" applyBorder="1" applyAlignment="1">
      <alignment horizontal="center" vertical="center" wrapText="1"/>
    </xf>
    <xf numFmtId="0" fontId="29" fillId="14" borderId="69" xfId="0" applyFont="1" applyFill="1" applyBorder="1" applyAlignment="1">
      <alignment horizontal="center" vertical="center" wrapText="1"/>
    </xf>
    <xf numFmtId="0" fontId="29" fillId="17" borderId="76" xfId="0" applyFont="1" applyFill="1" applyBorder="1" applyAlignment="1">
      <alignment horizontal="center" vertical="center" wrapText="1"/>
    </xf>
    <xf numFmtId="0" fontId="29" fillId="11" borderId="77" xfId="0" applyFont="1" applyFill="1" applyBorder="1" applyAlignment="1">
      <alignment horizontal="center" vertical="center" wrapText="1"/>
    </xf>
    <xf numFmtId="0" fontId="29" fillId="17" borderId="32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22" fillId="15" borderId="54" xfId="0" applyFont="1" applyFill="1" applyBorder="1" applyAlignment="1">
      <alignment horizontal="center" vertical="center"/>
    </xf>
    <xf numFmtId="0" fontId="22" fillId="14" borderId="5" xfId="0" applyFont="1" applyFill="1" applyBorder="1" applyAlignment="1">
      <alignment horizontal="center" vertical="center"/>
    </xf>
    <xf numFmtId="0" fontId="22" fillId="17" borderId="6" xfId="0" applyFont="1" applyFill="1" applyBorder="1" applyAlignment="1">
      <alignment horizontal="center" vertical="center"/>
    </xf>
    <xf numFmtId="0" fontId="22" fillId="17" borderId="12" xfId="0" applyFont="1" applyFill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0" fontId="22" fillId="0" borderId="81" xfId="0" applyFont="1" applyBorder="1" applyAlignment="1">
      <alignment horizontal="center" vertical="center"/>
    </xf>
    <xf numFmtId="0" fontId="22" fillId="0" borderId="63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16" borderId="54" xfId="0" applyFont="1" applyFill="1" applyBorder="1" applyAlignment="1">
      <alignment horizontal="center" vertical="center"/>
    </xf>
    <xf numFmtId="0" fontId="22" fillId="16" borderId="19" xfId="0" applyFont="1" applyFill="1" applyBorder="1" applyAlignment="1">
      <alignment horizontal="center" vertical="center"/>
    </xf>
    <xf numFmtId="0" fontId="22" fillId="16" borderId="41" xfId="0" applyFont="1" applyFill="1" applyBorder="1" applyAlignment="1">
      <alignment horizontal="center" vertical="center"/>
    </xf>
    <xf numFmtId="0" fontId="22" fillId="10" borderId="4" xfId="0" applyFont="1" applyFill="1" applyBorder="1" applyAlignment="1">
      <alignment horizontal="center" vertical="center"/>
    </xf>
    <xf numFmtId="0" fontId="22" fillId="10" borderId="9" xfId="0" applyFont="1" applyFill="1" applyBorder="1" applyAlignment="1">
      <alignment horizontal="center" vertical="center"/>
    </xf>
    <xf numFmtId="0" fontId="24" fillId="3" borderId="53" xfId="0" applyFont="1" applyFill="1" applyBorder="1" applyAlignment="1">
      <alignment horizontal="center" vertical="center" wrapText="1"/>
    </xf>
    <xf numFmtId="0" fontId="24" fillId="3" borderId="67" xfId="0" applyFont="1" applyFill="1" applyBorder="1" applyAlignment="1">
      <alignment horizontal="center" vertical="center" wrapText="1"/>
    </xf>
    <xf numFmtId="0" fontId="22" fillId="15" borderId="58" xfId="0" applyFont="1" applyFill="1" applyBorder="1" applyAlignment="1">
      <alignment horizontal="center" vertical="center"/>
    </xf>
    <xf numFmtId="0" fontId="22" fillId="15" borderId="62" xfId="0" applyFont="1" applyFill="1" applyBorder="1" applyAlignment="1">
      <alignment horizontal="center" vertical="center"/>
    </xf>
    <xf numFmtId="0" fontId="22" fillId="16" borderId="57" xfId="0" applyFont="1" applyFill="1" applyBorder="1" applyAlignment="1">
      <alignment horizontal="center" vertical="center"/>
    </xf>
    <xf numFmtId="0" fontId="22" fillId="16" borderId="22" xfId="0" applyFont="1" applyFill="1" applyBorder="1" applyAlignment="1">
      <alignment horizontal="center" vertical="center"/>
    </xf>
    <xf numFmtId="0" fontId="22" fillId="16" borderId="61" xfId="0" applyFont="1" applyFill="1" applyBorder="1" applyAlignment="1">
      <alignment horizontal="center" vertical="center"/>
    </xf>
    <xf numFmtId="0" fontId="22" fillId="16" borderId="20" xfId="0" applyFont="1" applyFill="1" applyBorder="1" applyAlignment="1">
      <alignment horizontal="center" vertical="center"/>
    </xf>
    <xf numFmtId="0" fontId="22" fillId="16" borderId="43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16" borderId="58" xfId="0" applyFont="1" applyFill="1" applyBorder="1" applyAlignment="1">
      <alignment horizontal="center" vertical="center"/>
    </xf>
    <xf numFmtId="0" fontId="22" fillId="16" borderId="62" xfId="0" applyFont="1" applyFill="1" applyBorder="1" applyAlignment="1">
      <alignment horizontal="center" vertical="center"/>
    </xf>
    <xf numFmtId="0" fontId="22" fillId="10" borderId="58" xfId="0" applyFont="1" applyFill="1" applyBorder="1" applyAlignment="1">
      <alignment horizontal="center" vertical="center"/>
    </xf>
    <xf numFmtId="0" fontId="22" fillId="10" borderId="62" xfId="0" applyFont="1" applyFill="1" applyBorder="1" applyAlignment="1">
      <alignment horizontal="center" vertical="center"/>
    </xf>
    <xf numFmtId="0" fontId="24" fillId="3" borderId="69" xfId="0" applyFont="1" applyFill="1" applyBorder="1" applyAlignment="1">
      <alignment horizontal="center" vertical="center" wrapText="1"/>
    </xf>
    <xf numFmtId="0" fontId="24" fillId="3" borderId="70" xfId="0" applyFont="1" applyFill="1" applyBorder="1" applyAlignment="1">
      <alignment horizontal="center" vertical="center" wrapText="1"/>
    </xf>
    <xf numFmtId="0" fontId="24" fillId="3" borderId="71" xfId="0" applyFont="1" applyFill="1" applyBorder="1" applyAlignment="1">
      <alignment horizontal="center" vertical="center" wrapText="1"/>
    </xf>
    <xf numFmtId="0" fontId="22" fillId="17" borderId="4" xfId="0" applyFont="1" applyFill="1" applyBorder="1" applyAlignment="1">
      <alignment horizontal="center" vertical="center"/>
    </xf>
    <xf numFmtId="0" fontId="22" fillId="14" borderId="7" xfId="0" applyFont="1" applyFill="1" applyBorder="1" applyAlignment="1">
      <alignment horizontal="center" vertical="center"/>
    </xf>
    <xf numFmtId="0" fontId="22" fillId="14" borderId="8" xfId="0" applyFont="1" applyFill="1" applyBorder="1" applyAlignment="1">
      <alignment horizontal="center" vertical="center"/>
    </xf>
    <xf numFmtId="0" fontId="22" fillId="17" borderId="9" xfId="0" applyFont="1" applyFill="1" applyBorder="1" applyAlignment="1">
      <alignment horizontal="center" vertical="center"/>
    </xf>
    <xf numFmtId="0" fontId="22" fillId="17" borderId="13" xfId="0" applyFont="1" applyFill="1" applyBorder="1" applyAlignment="1">
      <alignment horizontal="center" vertical="center"/>
    </xf>
    <xf numFmtId="0" fontId="22" fillId="17" borderId="14" xfId="0" applyFont="1" applyFill="1" applyBorder="1" applyAlignment="1">
      <alignment horizontal="center" vertical="center"/>
    </xf>
    <xf numFmtId="0" fontId="35" fillId="0" borderId="0" xfId="0" applyFont="1"/>
    <xf numFmtId="0" fontId="34" fillId="0" borderId="66" xfId="0" applyFont="1" applyBorder="1" applyAlignment="1">
      <alignment horizontal="center" vertical="center"/>
    </xf>
    <xf numFmtId="0" fontId="36" fillId="11" borderId="0" xfId="0" applyFont="1" applyFill="1" applyAlignment="1">
      <alignment horizontal="center" vertical="center" wrapText="1"/>
    </xf>
    <xf numFmtId="0" fontId="29" fillId="11" borderId="69" xfId="0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textRotation="90"/>
    </xf>
    <xf numFmtId="1" fontId="39" fillId="10" borderId="4" xfId="0" applyNumberFormat="1" applyFont="1" applyFill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 textRotation="90"/>
    </xf>
    <xf numFmtId="1" fontId="39" fillId="10" borderId="6" xfId="0" applyNumberFormat="1" applyFont="1" applyFill="1" applyBorder="1" applyAlignment="1">
      <alignment horizontal="center" vertical="center"/>
    </xf>
    <xf numFmtId="1" fontId="39" fillId="10" borderId="12" xfId="0" applyNumberFormat="1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1" fontId="39" fillId="10" borderId="13" xfId="0" applyNumberFormat="1" applyFont="1" applyFill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 textRotation="90"/>
    </xf>
    <xf numFmtId="0" fontId="42" fillId="11" borderId="4" xfId="0" applyFont="1" applyFill="1" applyBorder="1" applyAlignment="1">
      <alignment horizontal="center" vertical="center" wrapText="1"/>
    </xf>
    <xf numFmtId="0" fontId="42" fillId="10" borderId="4" xfId="0" applyFont="1" applyFill="1" applyBorder="1" applyAlignment="1">
      <alignment horizontal="center" vertical="center" wrapText="1"/>
    </xf>
    <xf numFmtId="0" fontId="42" fillId="16" borderId="4" xfId="0" applyFont="1" applyFill="1" applyBorder="1" applyAlignment="1">
      <alignment horizontal="center" vertical="center" wrapText="1"/>
    </xf>
    <xf numFmtId="0" fontId="42" fillId="15" borderId="4" xfId="0" applyFont="1" applyFill="1" applyBorder="1" applyAlignment="1">
      <alignment horizontal="center" vertical="center" wrapText="1"/>
    </xf>
    <xf numFmtId="0" fontId="42" fillId="14" borderId="4" xfId="0" applyFont="1" applyFill="1" applyBorder="1" applyAlignment="1">
      <alignment horizontal="center" vertical="center" wrapText="1"/>
    </xf>
    <xf numFmtId="0" fontId="42" fillId="17" borderId="4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 wrapText="1"/>
    </xf>
    <xf numFmtId="0" fontId="38" fillId="0" borderId="0" xfId="0" applyFont="1"/>
    <xf numFmtId="0" fontId="44" fillId="0" borderId="0" xfId="0" applyFont="1" applyAlignment="1">
      <alignment horizontal="center" vertical="center"/>
    </xf>
    <xf numFmtId="0" fontId="44" fillId="13" borderId="78" xfId="0" applyFont="1" applyFill="1" applyBorder="1" applyAlignment="1">
      <alignment horizontal="center" vertical="center" wrapText="1"/>
    </xf>
    <xf numFmtId="0" fontId="44" fillId="13" borderId="54" xfId="0" applyFont="1" applyFill="1" applyBorder="1" applyAlignment="1" applyProtection="1">
      <alignment horizontal="center" vertical="center" wrapText="1"/>
      <protection locked="0"/>
    </xf>
    <xf numFmtId="0" fontId="44" fillId="13" borderId="6" xfId="0" applyFont="1" applyFill="1" applyBorder="1" applyAlignment="1" applyProtection="1">
      <alignment horizontal="center" vertical="center" wrapText="1"/>
      <protection locked="0"/>
    </xf>
    <xf numFmtId="1" fontId="44" fillId="13" borderId="6" xfId="0" applyNumberFormat="1" applyFont="1" applyFill="1" applyBorder="1" applyAlignment="1" applyProtection="1">
      <alignment horizontal="center" vertical="center"/>
      <protection locked="0"/>
    </xf>
    <xf numFmtId="1" fontId="44" fillId="13" borderId="12" xfId="0" applyNumberFormat="1" applyFont="1" applyFill="1" applyBorder="1" applyAlignment="1" applyProtection="1">
      <alignment horizontal="center" vertical="center"/>
      <protection locked="0"/>
    </xf>
    <xf numFmtId="0" fontId="44" fillId="0" borderId="0" xfId="0" applyFont="1"/>
    <xf numFmtId="0" fontId="44" fillId="0" borderId="79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79" xfId="0" applyFont="1" applyBorder="1" applyAlignment="1">
      <alignment horizontal="center" vertical="center" wrapText="1"/>
    </xf>
    <xf numFmtId="0" fontId="45" fillId="9" borderId="79" xfId="0" applyFont="1" applyFill="1" applyBorder="1" applyAlignment="1">
      <alignment horizontal="center" vertical="center" wrapText="1"/>
    </xf>
    <xf numFmtId="1" fontId="45" fillId="9" borderId="58" xfId="0" applyNumberFormat="1" applyFont="1" applyFill="1" applyBorder="1" applyAlignment="1">
      <alignment horizontal="center" vertical="center"/>
    </xf>
    <xf numFmtId="1" fontId="45" fillId="9" borderId="4" xfId="0" applyNumberFormat="1" applyFont="1" applyFill="1" applyBorder="1" applyAlignment="1">
      <alignment horizontal="center" vertical="center"/>
    </xf>
    <xf numFmtId="1" fontId="45" fillId="9" borderId="13" xfId="0" applyNumberFormat="1" applyFont="1" applyFill="1" applyBorder="1" applyAlignment="1">
      <alignment horizontal="center" vertical="center"/>
    </xf>
    <xf numFmtId="0" fontId="42" fillId="11" borderId="76" xfId="0" applyFont="1" applyFill="1" applyBorder="1" applyAlignment="1">
      <alignment horizontal="center" vertical="center" wrapText="1"/>
    </xf>
    <xf numFmtId="0" fontId="42" fillId="11" borderId="70" xfId="0" applyFont="1" applyFill="1" applyBorder="1" applyAlignment="1">
      <alignment horizontal="center" vertical="center" wrapText="1"/>
    </xf>
    <xf numFmtId="0" fontId="42" fillId="11" borderId="71" xfId="0" applyFont="1" applyFill="1" applyBorder="1" applyAlignment="1">
      <alignment horizontal="center" vertical="center" wrapText="1"/>
    </xf>
    <xf numFmtId="0" fontId="42" fillId="10" borderId="73" xfId="0" applyFont="1" applyFill="1" applyBorder="1" applyAlignment="1">
      <alignment horizontal="center" vertical="center" wrapText="1"/>
    </xf>
    <xf numFmtId="0" fontId="42" fillId="10" borderId="74" xfId="0" applyFont="1" applyFill="1" applyBorder="1" applyAlignment="1">
      <alignment horizontal="center" vertical="center" wrapText="1"/>
    </xf>
    <xf numFmtId="0" fontId="42" fillId="16" borderId="72" xfId="0" applyFont="1" applyFill="1" applyBorder="1" applyAlignment="1">
      <alignment horizontal="center" vertical="center" wrapText="1"/>
    </xf>
    <xf numFmtId="0" fontId="42" fillId="16" borderId="73" xfId="0" applyFont="1" applyFill="1" applyBorder="1" applyAlignment="1">
      <alignment horizontal="center" vertical="center" wrapText="1"/>
    </xf>
    <xf numFmtId="0" fontId="42" fillId="16" borderId="75" xfId="0" applyFont="1" applyFill="1" applyBorder="1" applyAlignment="1">
      <alignment horizontal="center" vertical="center" wrapText="1"/>
    </xf>
    <xf numFmtId="0" fontId="42" fillId="16" borderId="74" xfId="0" applyFont="1" applyFill="1" applyBorder="1" applyAlignment="1">
      <alignment horizontal="center" vertical="center" wrapText="1"/>
    </xf>
    <xf numFmtId="0" fontId="42" fillId="15" borderId="53" xfId="0" applyFont="1" applyFill="1" applyBorder="1" applyAlignment="1">
      <alignment horizontal="center" vertical="center" wrapText="1"/>
    </xf>
    <xf numFmtId="0" fontId="42" fillId="15" borderId="67" xfId="0" applyFont="1" applyFill="1" applyBorder="1" applyAlignment="1">
      <alignment horizontal="center" vertical="center" wrapText="1"/>
    </xf>
    <xf numFmtId="0" fontId="42" fillId="14" borderId="69" xfId="0" applyFont="1" applyFill="1" applyBorder="1" applyAlignment="1">
      <alignment horizontal="center" vertical="center" wrapText="1"/>
    </xf>
    <xf numFmtId="0" fontId="42" fillId="17" borderId="76" xfId="0" applyFont="1" applyFill="1" applyBorder="1" applyAlignment="1">
      <alignment horizontal="center" vertical="center" wrapText="1"/>
    </xf>
    <xf numFmtId="0" fontId="42" fillId="11" borderId="77" xfId="0" applyFont="1" applyFill="1" applyBorder="1" applyAlignment="1">
      <alignment horizontal="center" vertical="center" wrapText="1"/>
    </xf>
    <xf numFmtId="0" fontId="42" fillId="17" borderId="32" xfId="0" applyFont="1" applyFill="1" applyBorder="1" applyAlignment="1">
      <alignment horizontal="center" vertical="center" wrapText="1"/>
    </xf>
    <xf numFmtId="0" fontId="44" fillId="18" borderId="80" xfId="0" applyFont="1" applyFill="1" applyBorder="1" applyAlignment="1">
      <alignment horizontal="center" vertical="center" wrapText="1"/>
    </xf>
    <xf numFmtId="1" fontId="48" fillId="18" borderId="62" xfId="0" applyNumberFormat="1" applyFont="1" applyFill="1" applyBorder="1" applyAlignment="1">
      <alignment horizontal="center" vertical="center"/>
    </xf>
    <xf numFmtId="1" fontId="48" fillId="18" borderId="9" xfId="0" applyNumberFormat="1" applyFont="1" applyFill="1" applyBorder="1" applyAlignment="1">
      <alignment horizontal="center" vertical="center"/>
    </xf>
    <xf numFmtId="1" fontId="48" fillId="18" borderId="14" xfId="0" applyNumberFormat="1" applyFont="1" applyFill="1" applyBorder="1" applyAlignment="1">
      <alignment horizontal="center" vertical="center"/>
    </xf>
    <xf numFmtId="0" fontId="50" fillId="14" borderId="4" xfId="0" applyFont="1" applyFill="1" applyBorder="1" applyAlignment="1">
      <alignment horizontal="center" vertical="center"/>
    </xf>
    <xf numFmtId="0" fontId="51" fillId="11" borderId="4" xfId="0" applyFont="1" applyFill="1" applyBorder="1" applyAlignment="1" applyProtection="1">
      <alignment horizontal="center" vertical="center"/>
      <protection locked="0"/>
    </xf>
    <xf numFmtId="0" fontId="50" fillId="14" borderId="4" xfId="0" applyFont="1" applyFill="1" applyBorder="1" applyAlignment="1">
      <alignment horizontal="center" vertical="center" wrapText="1"/>
    </xf>
    <xf numFmtId="0" fontId="52" fillId="0" borderId="4" xfId="0" applyFont="1" applyBorder="1" applyAlignment="1">
      <alignment horizontal="center" vertical="center"/>
    </xf>
    <xf numFmtId="0" fontId="24" fillId="3" borderId="77" xfId="0" applyFont="1" applyFill="1" applyBorder="1" applyAlignment="1">
      <alignment horizontal="center" vertical="center" wrapText="1"/>
    </xf>
    <xf numFmtId="0" fontId="24" fillId="3" borderId="91" xfId="0" applyFont="1" applyFill="1" applyBorder="1" applyAlignment="1">
      <alignment horizontal="center" vertical="center" wrapText="1"/>
    </xf>
    <xf numFmtId="0" fontId="24" fillId="3" borderId="76" xfId="0" applyFont="1" applyFill="1" applyBorder="1" applyAlignment="1">
      <alignment horizontal="center" vertical="center" wrapText="1"/>
    </xf>
    <xf numFmtId="0" fontId="22" fillId="14" borderId="6" xfId="0" applyFont="1" applyFill="1" applyBorder="1" applyAlignment="1">
      <alignment horizontal="center" vertical="center"/>
    </xf>
    <xf numFmtId="0" fontId="22" fillId="14" borderId="4" xfId="0" applyFont="1" applyFill="1" applyBorder="1" applyAlignment="1">
      <alignment horizontal="center" vertical="center"/>
    </xf>
    <xf numFmtId="0" fontId="22" fillId="14" borderId="18" xfId="0" applyFont="1" applyFill="1" applyBorder="1" applyAlignment="1">
      <alignment horizontal="center" vertical="center"/>
    </xf>
    <xf numFmtId="0" fontId="22" fillId="17" borderId="10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14" borderId="54" xfId="0" applyFont="1" applyFill="1" applyBorder="1" applyAlignment="1">
      <alignment horizontal="center" vertical="center"/>
    </xf>
    <xf numFmtId="0" fontId="22" fillId="14" borderId="58" xfId="0" applyFont="1" applyFill="1" applyBorder="1" applyAlignment="1">
      <alignment horizontal="center" vertical="center"/>
    </xf>
    <xf numFmtId="0" fontId="22" fillId="17" borderId="18" xfId="0" applyFont="1" applyFill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55" fillId="19" borderId="10" xfId="0" applyFont="1" applyFill="1" applyBorder="1"/>
    <xf numFmtId="0" fontId="22" fillId="11" borderId="10" xfId="0" applyFont="1" applyFill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11" borderId="30" xfId="0" applyFont="1" applyFill="1" applyBorder="1" applyAlignment="1">
      <alignment horizontal="center" vertical="center"/>
    </xf>
    <xf numFmtId="0" fontId="55" fillId="20" borderId="10" xfId="0" applyFont="1" applyFill="1" applyBorder="1"/>
    <xf numFmtId="0" fontId="8" fillId="0" borderId="4" xfId="0" applyFont="1" applyBorder="1"/>
    <xf numFmtId="0" fontId="8" fillId="0" borderId="18" xfId="0" applyFont="1" applyBorder="1"/>
    <xf numFmtId="0" fontId="22" fillId="14" borderId="10" xfId="0" applyFont="1" applyFill="1" applyBorder="1" applyAlignment="1">
      <alignment horizontal="center" vertical="center"/>
    </xf>
    <xf numFmtId="0" fontId="22" fillId="17" borderId="54" xfId="0" applyFont="1" applyFill="1" applyBorder="1" applyAlignment="1">
      <alignment horizontal="center" vertical="center"/>
    </xf>
    <xf numFmtId="0" fontId="22" fillId="17" borderId="58" xfId="0" applyFont="1" applyFill="1" applyBorder="1" applyAlignment="1">
      <alignment horizontal="center" vertical="center"/>
    </xf>
    <xf numFmtId="11" fontId="8" fillId="0" borderId="18" xfId="0" applyNumberFormat="1" applyFont="1" applyBorder="1"/>
    <xf numFmtId="0" fontId="55" fillId="14" borderId="0" xfId="0" applyFont="1" applyFill="1"/>
    <xf numFmtId="0" fontId="56" fillId="11" borderId="10" xfId="0" applyFont="1" applyFill="1" applyBorder="1"/>
    <xf numFmtId="0" fontId="22" fillId="11" borderId="92" xfId="0" applyFont="1" applyFill="1" applyBorder="1" applyAlignment="1">
      <alignment horizontal="center" vertical="center"/>
    </xf>
    <xf numFmtId="0" fontId="8" fillId="0" borderId="58" xfId="0" applyFont="1" applyBorder="1"/>
    <xf numFmtId="0" fontId="8" fillId="0" borderId="19" xfId="0" applyFont="1" applyBorder="1"/>
    <xf numFmtId="0" fontId="55" fillId="11" borderId="10" xfId="0" applyFont="1" applyFill="1" applyBorder="1"/>
    <xf numFmtId="0" fontId="55" fillId="14" borderId="10" xfId="0" applyFont="1" applyFill="1" applyBorder="1"/>
    <xf numFmtId="0" fontId="22" fillId="17" borderId="93" xfId="0" applyFont="1" applyFill="1" applyBorder="1" applyAlignment="1">
      <alignment horizontal="center" vertical="center"/>
    </xf>
    <xf numFmtId="0" fontId="22" fillId="17" borderId="94" xfId="0" applyFont="1" applyFill="1" applyBorder="1" applyAlignment="1">
      <alignment horizontal="center" vertical="center"/>
    </xf>
    <xf numFmtId="0" fontId="22" fillId="11" borderId="4" xfId="0" applyFont="1" applyFill="1" applyBorder="1" applyAlignment="1">
      <alignment horizontal="center" vertical="center"/>
    </xf>
    <xf numFmtId="0" fontId="8" fillId="11" borderId="2" xfId="0" applyFont="1" applyFill="1" applyBorder="1"/>
    <xf numFmtId="0" fontId="57" fillId="11" borderId="2" xfId="0" applyFont="1" applyFill="1" applyBorder="1" applyAlignment="1">
      <alignment wrapText="1"/>
    </xf>
    <xf numFmtId="0" fontId="57" fillId="11" borderId="2" xfId="0" applyFont="1" applyFill="1" applyBorder="1"/>
    <xf numFmtId="0" fontId="22" fillId="0" borderId="54" xfId="0" applyFont="1" applyBorder="1" applyAlignment="1">
      <alignment horizontal="center" vertical="center"/>
    </xf>
    <xf numFmtId="0" fontId="43" fillId="0" borderId="86" xfId="0" applyFont="1" applyBorder="1" applyAlignment="1">
      <alignment horizontal="center" vertical="center"/>
    </xf>
    <xf numFmtId="0" fontId="43" fillId="0" borderId="87" xfId="0" applyFont="1" applyBorder="1" applyAlignment="1">
      <alignment horizontal="center" vertical="center"/>
    </xf>
    <xf numFmtId="0" fontId="43" fillId="0" borderId="88" xfId="0" applyFont="1" applyBorder="1" applyAlignment="1">
      <alignment horizontal="center" vertical="center"/>
    </xf>
    <xf numFmtId="0" fontId="43" fillId="0" borderId="89" xfId="0" applyFont="1" applyBorder="1" applyAlignment="1">
      <alignment horizontal="center" vertical="center"/>
    </xf>
    <xf numFmtId="0" fontId="24" fillId="0" borderId="68" xfId="0" applyFont="1" applyBorder="1" applyAlignment="1">
      <alignment horizontal="center" vertical="center" textRotation="90"/>
    </xf>
    <xf numFmtId="0" fontId="24" fillId="0" borderId="79" xfId="0" applyFont="1" applyBorder="1" applyAlignment="1">
      <alignment horizontal="center" vertical="center" textRotation="90"/>
    </xf>
    <xf numFmtId="0" fontId="24" fillId="0" borderId="85" xfId="0" applyFont="1" applyBorder="1" applyAlignment="1">
      <alignment horizontal="center" vertical="center" textRotation="90"/>
    </xf>
    <xf numFmtId="0" fontId="44" fillId="11" borderId="17" xfId="0" applyFont="1" applyFill="1" applyBorder="1" applyAlignment="1">
      <alignment horizontal="center" vertical="center" wrapText="1"/>
    </xf>
    <xf numFmtId="0" fontId="44" fillId="11" borderId="40" xfId="0" applyFont="1" applyFill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/>
    </xf>
    <xf numFmtId="0" fontId="43" fillId="0" borderId="66" xfId="0" applyFont="1" applyBorder="1" applyAlignment="1">
      <alignment horizontal="center" vertical="center"/>
    </xf>
    <xf numFmtId="0" fontId="43" fillId="0" borderId="40" xfId="0" applyFont="1" applyBorder="1" applyAlignment="1">
      <alignment horizontal="center" vertical="center"/>
    </xf>
    <xf numFmtId="0" fontId="46" fillId="0" borderId="64" xfId="0" applyFont="1" applyBorder="1" applyAlignment="1">
      <alignment horizontal="left" vertical="center" wrapText="1"/>
    </xf>
    <xf numFmtId="0" fontId="46" fillId="0" borderId="16" xfId="0" applyFont="1" applyBorder="1" applyAlignment="1">
      <alignment horizontal="left" vertical="center" wrapText="1"/>
    </xf>
    <xf numFmtId="0" fontId="24" fillId="0" borderId="66" xfId="0" applyFont="1" applyBorder="1" applyAlignment="1">
      <alignment horizontal="center" vertical="center" textRotation="90"/>
    </xf>
    <xf numFmtId="0" fontId="24" fillId="0" borderId="80" xfId="0" applyFont="1" applyBorder="1" applyAlignment="1">
      <alignment horizontal="center" vertical="center" textRotation="90"/>
    </xf>
    <xf numFmtId="0" fontId="43" fillId="0" borderId="78" xfId="0" applyFont="1" applyBorder="1" applyAlignment="1">
      <alignment horizontal="center" vertical="center" textRotation="90"/>
    </xf>
    <xf numFmtId="0" fontId="43" fillId="0" borderId="79" xfId="0" applyFont="1" applyBorder="1" applyAlignment="1">
      <alignment horizontal="center" vertical="center" textRotation="90"/>
    </xf>
    <xf numFmtId="0" fontId="43" fillId="0" borderId="80" xfId="0" applyFont="1" applyBorder="1" applyAlignment="1">
      <alignment horizontal="center" vertical="center" textRotation="90"/>
    </xf>
    <xf numFmtId="0" fontId="24" fillId="0" borderId="78" xfId="0" applyFont="1" applyBorder="1" applyAlignment="1">
      <alignment horizontal="center" vertical="center" textRotation="90"/>
    </xf>
    <xf numFmtId="0" fontId="42" fillId="11" borderId="15" xfId="0" applyFont="1" applyFill="1" applyBorder="1" applyAlignment="1">
      <alignment horizontal="center" vertical="center" wrapText="1"/>
    </xf>
    <xf numFmtId="0" fontId="42" fillId="11" borderId="32" xfId="0" applyFont="1" applyFill="1" applyBorder="1" applyAlignment="1">
      <alignment horizontal="center" vertical="center" wrapText="1"/>
    </xf>
    <xf numFmtId="0" fontId="42" fillId="11" borderId="33" xfId="0" applyFont="1" applyFill="1" applyBorder="1" applyAlignment="1">
      <alignment horizontal="center" vertical="center" wrapText="1"/>
    </xf>
    <xf numFmtId="0" fontId="42" fillId="11" borderId="28" xfId="0" applyFont="1" applyFill="1" applyBorder="1" applyAlignment="1">
      <alignment horizontal="center" vertical="center" wrapText="1"/>
    </xf>
    <xf numFmtId="0" fontId="42" fillId="11" borderId="29" xfId="0" applyFont="1" applyFill="1" applyBorder="1" applyAlignment="1">
      <alignment horizontal="center" vertical="center" wrapText="1"/>
    </xf>
    <xf numFmtId="0" fontId="42" fillId="10" borderId="28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2" fillId="16" borderId="24" xfId="0" applyFont="1" applyFill="1" applyBorder="1" applyAlignment="1">
      <alignment horizontal="center" vertical="center" wrapText="1"/>
    </xf>
    <xf numFmtId="0" fontId="42" fillId="16" borderId="25" xfId="0" applyFont="1" applyFill="1" applyBorder="1" applyAlignment="1">
      <alignment horizontal="center" vertical="center" wrapText="1"/>
    </xf>
    <xf numFmtId="0" fontId="42" fillId="16" borderId="26" xfId="0" applyFont="1" applyFill="1" applyBorder="1" applyAlignment="1">
      <alignment horizontal="center" vertical="center" wrapText="1"/>
    </xf>
    <xf numFmtId="0" fontId="42" fillId="15" borderId="33" xfId="0" applyFont="1" applyFill="1" applyBorder="1" applyAlignment="1">
      <alignment horizontal="center" vertical="center" wrapText="1"/>
    </xf>
    <xf numFmtId="0" fontId="42" fillId="15" borderId="42" xfId="0" applyFont="1" applyFill="1" applyBorder="1" applyAlignment="1">
      <alignment horizontal="center" vertical="center" wrapText="1"/>
    </xf>
    <xf numFmtId="0" fontId="42" fillId="11" borderId="27" xfId="0" applyFont="1" applyFill="1" applyBorder="1" applyAlignment="1">
      <alignment horizontal="center" vertical="center" wrapText="1"/>
    </xf>
    <xf numFmtId="0" fontId="42" fillId="11" borderId="42" xfId="0" applyFont="1" applyFill="1" applyBorder="1" applyAlignment="1">
      <alignment horizontal="center" vertical="center" wrapText="1"/>
    </xf>
    <xf numFmtId="0" fontId="44" fillId="11" borderId="66" xfId="0" applyFont="1" applyFill="1" applyBorder="1" applyAlignment="1">
      <alignment horizontal="center" vertical="center" wrapText="1"/>
    </xf>
    <xf numFmtId="0" fontId="44" fillId="11" borderId="65" xfId="0" applyFont="1" applyFill="1" applyBorder="1" applyAlignment="1">
      <alignment horizontal="center" vertical="center" wrapText="1"/>
    </xf>
    <xf numFmtId="0" fontId="44" fillId="11" borderId="0" xfId="0" applyFont="1" applyFill="1" applyAlignment="1">
      <alignment horizontal="center" vertical="center" wrapText="1"/>
    </xf>
    <xf numFmtId="0" fontId="43" fillId="0" borderId="15" xfId="0" applyFont="1" applyBorder="1" applyAlignment="1">
      <alignment horizontal="center" vertical="center"/>
    </xf>
    <xf numFmtId="0" fontId="43" fillId="0" borderId="82" xfId="0" applyFont="1" applyBorder="1" applyAlignment="1">
      <alignment horizontal="center" vertical="center"/>
    </xf>
    <xf numFmtId="0" fontId="43" fillId="0" borderId="83" xfId="0" applyFont="1" applyBorder="1" applyAlignment="1">
      <alignment horizontal="center" vertical="center"/>
    </xf>
    <xf numFmtId="0" fontId="43" fillId="11" borderId="84" xfId="0" applyFont="1" applyFill="1" applyBorder="1" applyAlignment="1">
      <alignment horizontal="center" vertical="center" wrapText="1"/>
    </xf>
    <xf numFmtId="0" fontId="43" fillId="11" borderId="66" xfId="0" applyFont="1" applyFill="1" applyBorder="1" applyAlignment="1">
      <alignment horizontal="center" vertical="center" wrapText="1"/>
    </xf>
    <xf numFmtId="0" fontId="44" fillId="11" borderId="84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1" borderId="4" xfId="0" applyFont="1" applyFill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0" fontId="41" fillId="0" borderId="90" xfId="0" applyFont="1" applyBorder="1" applyAlignment="1">
      <alignment horizontal="left" vertical="center" wrapText="1"/>
    </xf>
    <xf numFmtId="0" fontId="41" fillId="0" borderId="18" xfId="0" applyFont="1" applyBorder="1" applyAlignment="1">
      <alignment horizontal="left" vertical="center" wrapText="1"/>
    </xf>
    <xf numFmtId="0" fontId="27" fillId="10" borderId="4" xfId="0" applyFont="1" applyFill="1" applyBorder="1" applyAlignment="1">
      <alignment horizontal="center" vertical="center" wrapText="1"/>
    </xf>
    <xf numFmtId="0" fontId="27" fillId="16" borderId="4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27" fillId="0" borderId="40" xfId="0" applyFont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/>
    </xf>
    <xf numFmtId="0" fontId="27" fillId="10" borderId="27" xfId="0" applyFont="1" applyFill="1" applyBorder="1" applyAlignment="1">
      <alignment horizontal="center" vertical="center" wrapText="1"/>
    </xf>
    <xf numFmtId="0" fontId="27" fillId="10" borderId="28" xfId="0" applyFont="1" applyFill="1" applyBorder="1" applyAlignment="1">
      <alignment horizontal="center" vertical="center" wrapText="1"/>
    </xf>
    <xf numFmtId="0" fontId="27" fillId="10" borderId="29" xfId="0" applyFont="1" applyFill="1" applyBorder="1" applyAlignment="1">
      <alignment horizontal="center" vertical="center" wrapText="1"/>
    </xf>
    <xf numFmtId="0" fontId="31" fillId="11" borderId="24" xfId="0" applyFont="1" applyFill="1" applyBorder="1" applyAlignment="1">
      <alignment horizontal="center" vertical="center" wrapText="1"/>
    </xf>
    <xf numFmtId="0" fontId="31" fillId="11" borderId="25" xfId="0" applyFont="1" applyFill="1" applyBorder="1" applyAlignment="1">
      <alignment horizontal="center" vertical="center" wrapText="1"/>
    </xf>
    <xf numFmtId="0" fontId="31" fillId="11" borderId="26" xfId="0" applyFont="1" applyFill="1" applyBorder="1" applyAlignment="1">
      <alignment horizontal="center" vertical="center" wrapText="1"/>
    </xf>
    <xf numFmtId="0" fontId="27" fillId="16" borderId="24" xfId="0" applyFont="1" applyFill="1" applyBorder="1" applyAlignment="1">
      <alignment horizontal="center" vertical="center" wrapText="1"/>
    </xf>
    <xf numFmtId="0" fontId="27" fillId="16" borderId="25" xfId="0" applyFont="1" applyFill="1" applyBorder="1" applyAlignment="1">
      <alignment horizontal="center" vertical="center" wrapText="1"/>
    </xf>
    <xf numFmtId="0" fontId="27" fillId="16" borderId="26" xfId="0" applyFont="1" applyFill="1" applyBorder="1" applyAlignment="1">
      <alignment horizontal="center"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25" xfId="0" applyFont="1" applyFill="1" applyBorder="1" applyAlignment="1">
      <alignment horizontal="center" vertical="center" wrapText="1"/>
    </xf>
    <xf numFmtId="0" fontId="31" fillId="10" borderId="26" xfId="0" applyFont="1" applyFill="1" applyBorder="1" applyAlignment="1">
      <alignment horizontal="center" vertical="center" wrapText="1"/>
    </xf>
    <xf numFmtId="0" fontId="24" fillId="3" borderId="55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13" borderId="49" xfId="0" applyFont="1" applyFill="1" applyBorder="1" applyAlignment="1">
      <alignment horizontal="center" vertical="center" wrapText="1"/>
    </xf>
    <xf numFmtId="0" fontId="23" fillId="13" borderId="39" xfId="0" applyFont="1" applyFill="1" applyBorder="1" applyAlignment="1">
      <alignment horizontal="center" vertical="center" wrapText="1"/>
    </xf>
    <xf numFmtId="0" fontId="23" fillId="13" borderId="44" xfId="0" applyFont="1" applyFill="1" applyBorder="1" applyAlignment="1">
      <alignment horizontal="center" vertical="center" wrapText="1"/>
    </xf>
    <xf numFmtId="0" fontId="23" fillId="13" borderId="46" xfId="0" applyFont="1" applyFill="1" applyBorder="1" applyAlignment="1">
      <alignment horizontal="center" vertical="center" wrapText="1"/>
    </xf>
    <xf numFmtId="0" fontId="23" fillId="13" borderId="47" xfId="0" applyFont="1" applyFill="1" applyBorder="1" applyAlignment="1">
      <alignment horizontal="center" vertical="center" wrapText="1"/>
    </xf>
    <xf numFmtId="0" fontId="23" fillId="13" borderId="48" xfId="0" applyFont="1" applyFill="1" applyBorder="1" applyAlignment="1">
      <alignment horizontal="center" vertical="center" wrapText="1"/>
    </xf>
    <xf numFmtId="0" fontId="27" fillId="11" borderId="27" xfId="0" applyFont="1" applyFill="1" applyBorder="1" applyAlignment="1">
      <alignment horizontal="center" vertical="center" wrapText="1"/>
    </xf>
    <xf numFmtId="0" fontId="27" fillId="11" borderId="33" xfId="0" applyFont="1" applyFill="1" applyBorder="1" applyAlignment="1">
      <alignment horizontal="center" vertical="center" wrapText="1"/>
    </xf>
    <xf numFmtId="0" fontId="27" fillId="11" borderId="28" xfId="0" applyFont="1" applyFill="1" applyBorder="1" applyAlignment="1">
      <alignment horizontal="center" vertical="center" wrapText="1"/>
    </xf>
    <xf numFmtId="0" fontId="27" fillId="11" borderId="42" xfId="0" applyFont="1" applyFill="1" applyBorder="1" applyAlignment="1">
      <alignment horizontal="center" vertical="center" wrapText="1"/>
    </xf>
    <xf numFmtId="0" fontId="27" fillId="11" borderId="29" xfId="0" applyFont="1" applyFill="1" applyBorder="1" applyAlignment="1">
      <alignment horizontal="center" vertical="center" wrapText="1"/>
    </xf>
    <xf numFmtId="0" fontId="27" fillId="15" borderId="33" xfId="0" applyFont="1" applyFill="1" applyBorder="1" applyAlignment="1">
      <alignment horizontal="center" vertical="center" wrapText="1"/>
    </xf>
    <xf numFmtId="0" fontId="27" fillId="15" borderId="42" xfId="0" applyFont="1" applyFill="1" applyBorder="1" applyAlignment="1">
      <alignment horizontal="center" vertical="center" wrapText="1"/>
    </xf>
    <xf numFmtId="0" fontId="32" fillId="15" borderId="33" xfId="0" applyFont="1" applyFill="1" applyBorder="1" applyAlignment="1">
      <alignment horizontal="center" vertical="center"/>
    </xf>
    <xf numFmtId="0" fontId="32" fillId="15" borderId="42" xfId="0" applyFont="1" applyFill="1" applyBorder="1" applyAlignment="1">
      <alignment horizontal="center" vertical="center"/>
    </xf>
    <xf numFmtId="0" fontId="23" fillId="13" borderId="50" xfId="0" applyFont="1" applyFill="1" applyBorder="1" applyAlignment="1">
      <alignment horizontal="center" vertical="center" wrapText="1"/>
    </xf>
    <xf numFmtId="0" fontId="23" fillId="13" borderId="51" xfId="0" applyFont="1" applyFill="1" applyBorder="1" applyAlignment="1">
      <alignment horizontal="center" vertical="center" wrapText="1"/>
    </xf>
    <xf numFmtId="0" fontId="23" fillId="13" borderId="52" xfId="0" applyFont="1" applyFill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27" fillId="11" borderId="15" xfId="0" applyFont="1" applyFill="1" applyBorder="1" applyAlignment="1">
      <alignment horizontal="center" vertical="center" wrapText="1"/>
    </xf>
    <xf numFmtId="0" fontId="27" fillId="11" borderId="32" xfId="0" applyFont="1" applyFill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left" vertical="center" wrapText="1"/>
    </xf>
    <xf numFmtId="0" fontId="54" fillId="0" borderId="4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7" fillId="15" borderId="27" xfId="0" applyFont="1" applyFill="1" applyBorder="1" applyAlignment="1">
      <alignment horizontal="center" vertical="center" wrapText="1"/>
    </xf>
    <xf numFmtId="0" fontId="27" fillId="15" borderId="29" xfId="0" applyFont="1" applyFill="1" applyBorder="1" applyAlignment="1">
      <alignment horizontal="center" vertical="center" wrapText="1"/>
    </xf>
    <xf numFmtId="0" fontId="27" fillId="11" borderId="24" xfId="0" applyFont="1" applyFill="1" applyBorder="1" applyAlignment="1">
      <alignment horizontal="center" vertical="center" wrapText="1"/>
    </xf>
    <xf numFmtId="0" fontId="27" fillId="11" borderId="2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/>
  </cellXfs>
  <cellStyles count="2">
    <cellStyle name="Hyperlink" xfId="1" xr:uid="{00000000-000B-0000-0000-000008000000}"/>
    <cellStyle name="Normal" xfId="0" builtinId="0"/>
  </cellStyles>
  <dxfs count="3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5E8E5"/>
      <color rgb="FFAB89C4"/>
      <color rgb="FFE3F2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90795</xdr:colOff>
      <xdr:row>0</xdr:row>
      <xdr:rowOff>447366</xdr:rowOff>
    </xdr:from>
    <xdr:to>
      <xdr:col>0</xdr:col>
      <xdr:colOff>356878</xdr:colOff>
      <xdr:row>2</xdr:row>
      <xdr:rowOff>335447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70E8F0F1-651F-48DB-96EF-B588DE24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27423" y="865584"/>
          <a:ext cx="1102519" cy="266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E12134FB-8DF4-DFFF-B0E2-C040D25D9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0015" y="223838"/>
          <a:ext cx="4063986" cy="978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E364578-B8BF-4DFB-8BA1-408AFD27E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A9F04700-86C1-4464-8CE4-2E40B93E4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DF9FB68-529D-433A-99E8-BF5AA47CF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C0EE8EA-63D2-4931-8DAC-69AF4DF77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7EE95B6-9764-4FA5-B045-253FCB541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C928856-3283-40D2-990A-DCF84B344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27CA465-6598-49D3-92C1-44AA5AF7B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4C38CDE-B1A4-428E-ACE5-D9EA98297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8620E0B7-E598-4D22-8832-F88955F52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6661AE1-F49E-49B1-981D-488280C30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1093377-9B2A-475F-8716-73EFABA0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37ED-AC91-4144-99B0-C279D961ED0D}">
  <sheetPr>
    <tabColor rgb="FF6AA84F"/>
  </sheetPr>
  <dimension ref="A1:C12"/>
  <sheetViews>
    <sheetView workbookViewId="0">
      <selection activeCell="D11" sqref="D11"/>
    </sheetView>
  </sheetViews>
  <sheetFormatPr defaultColWidth="11.42578125" defaultRowHeight="15"/>
  <sheetData>
    <row r="1" spans="1:3">
      <c r="A1" s="27" t="s">
        <v>0</v>
      </c>
      <c r="B1" s="27" t="s">
        <v>1</v>
      </c>
      <c r="C1" s="27" t="s">
        <v>2</v>
      </c>
    </row>
    <row r="2" spans="1:3">
      <c r="A2" s="27" t="s">
        <v>3</v>
      </c>
      <c r="B2" s="27" t="s">
        <v>4</v>
      </c>
      <c r="C2" s="27" t="s">
        <v>5</v>
      </c>
    </row>
    <row r="3" spans="1:3">
      <c r="A3" s="27" t="s">
        <v>6</v>
      </c>
      <c r="B3" s="27" t="s">
        <v>7</v>
      </c>
      <c r="C3" s="27" t="s">
        <v>8</v>
      </c>
    </row>
    <row r="4" spans="1:3">
      <c r="A4" s="27" t="s">
        <v>9</v>
      </c>
      <c r="B4" s="27" t="s">
        <v>10</v>
      </c>
      <c r="C4" s="27" t="s">
        <v>11</v>
      </c>
    </row>
    <row r="5" spans="1:3">
      <c r="A5" s="27" t="s">
        <v>12</v>
      </c>
      <c r="B5" s="27" t="s">
        <v>13</v>
      </c>
      <c r="C5" s="27" t="s">
        <v>14</v>
      </c>
    </row>
    <row r="6" spans="1:3">
      <c r="A6" s="27" t="s">
        <v>15</v>
      </c>
      <c r="B6" s="27" t="s">
        <v>16</v>
      </c>
      <c r="C6" s="27" t="s">
        <v>17</v>
      </c>
    </row>
    <row r="7" spans="1:3">
      <c r="A7" s="27" t="s">
        <v>18</v>
      </c>
      <c r="B7" s="27" t="s">
        <v>19</v>
      </c>
      <c r="C7" s="27" t="s">
        <v>20</v>
      </c>
    </row>
    <row r="8" spans="1:3">
      <c r="A8" s="27" t="s">
        <v>21</v>
      </c>
      <c r="B8" s="27" t="s">
        <v>22</v>
      </c>
      <c r="C8" s="27" t="s">
        <v>23</v>
      </c>
    </row>
    <row r="9" spans="1:3">
      <c r="A9" s="27" t="s">
        <v>24</v>
      </c>
      <c r="B9" s="27" t="s">
        <v>25</v>
      </c>
      <c r="C9" s="27" t="s">
        <v>26</v>
      </c>
    </row>
    <row r="10" spans="1:3">
      <c r="A10" s="27" t="s">
        <v>27</v>
      </c>
      <c r="B10" s="27" t="s">
        <v>28</v>
      </c>
    </row>
    <row r="11" spans="1:3">
      <c r="A11" s="27" t="s">
        <v>29</v>
      </c>
    </row>
    <row r="12" spans="1:3">
      <c r="A12" s="27" t="s">
        <v>30</v>
      </c>
    </row>
  </sheetData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98D98-2477-44B5-A682-36BB6CD320FB}">
  <sheetPr>
    <tabColor rgb="FFFF0000"/>
  </sheetPr>
  <dimension ref="A1:C27"/>
  <sheetViews>
    <sheetView workbookViewId="0">
      <selection activeCell="C3" sqref="C3"/>
    </sheetView>
  </sheetViews>
  <sheetFormatPr defaultColWidth="11.42578125" defaultRowHeight="16.5"/>
  <cols>
    <col min="1" max="1" width="28.85546875" style="146" customWidth="1"/>
    <col min="2" max="2" width="38.7109375" style="146" customWidth="1"/>
    <col min="3" max="3" width="22.7109375" style="146" customWidth="1"/>
    <col min="4" max="16384" width="11.42578125" style="146"/>
  </cols>
  <sheetData>
    <row r="1" spans="1:3" ht="52.5" customHeight="1">
      <c r="A1" s="145" t="s">
        <v>31</v>
      </c>
      <c r="B1" s="269" t="s">
        <v>32</v>
      </c>
      <c r="C1" s="269"/>
    </row>
    <row r="2" spans="1:3" ht="33.75" customHeight="1">
      <c r="A2" s="270" t="s">
        <v>33</v>
      </c>
      <c r="B2" s="182" t="s">
        <v>34</v>
      </c>
      <c r="C2" s="183">
        <v>6</v>
      </c>
    </row>
    <row r="3" spans="1:3" ht="33.75" customHeight="1">
      <c r="A3" s="271"/>
      <c r="B3" s="184" t="s">
        <v>35</v>
      </c>
      <c r="C3" s="182" t="str" cm="1">
        <f t="array" ref="C3:C27">VLOOKUP(C2,'CUADRO DIFERENCIAS'!A3:Z14,{2;3;4;5;6;7;8;9;10;11;12;13;14;15;16;17;18;19;20;21;22;23;24;25;26},FALSE)</f>
        <v>JUNIO</v>
      </c>
    </row>
    <row r="4" spans="1:3" ht="28.5" customHeight="1">
      <c r="A4" s="268" t="s">
        <v>36</v>
      </c>
      <c r="B4" s="139" t="s">
        <v>37</v>
      </c>
      <c r="C4" s="185">
        <v>135</v>
      </c>
    </row>
    <row r="5" spans="1:3" ht="28.5" customHeight="1">
      <c r="A5" s="268"/>
      <c r="B5" s="139" t="s">
        <v>38</v>
      </c>
      <c r="C5" s="185">
        <v>40</v>
      </c>
    </row>
    <row r="6" spans="1:3" ht="28.5" customHeight="1">
      <c r="A6" s="268"/>
      <c r="B6" s="139" t="s">
        <v>39</v>
      </c>
      <c r="C6" s="185">
        <v>38</v>
      </c>
    </row>
    <row r="7" spans="1:3" ht="28.5" customHeight="1">
      <c r="A7" s="272" t="s">
        <v>40</v>
      </c>
      <c r="B7" s="140" t="s">
        <v>41</v>
      </c>
      <c r="C7" s="185">
        <v>0</v>
      </c>
    </row>
    <row r="8" spans="1:3" ht="28.5" customHeight="1">
      <c r="A8" s="272"/>
      <c r="B8" s="140" t="s">
        <v>41</v>
      </c>
      <c r="C8" s="185">
        <v>0</v>
      </c>
    </row>
    <row r="9" spans="1:3" ht="28.5" customHeight="1">
      <c r="A9" s="273" t="s">
        <v>42</v>
      </c>
      <c r="B9" s="141" t="s">
        <v>43</v>
      </c>
      <c r="C9" s="185">
        <v>0</v>
      </c>
    </row>
    <row r="10" spans="1:3" ht="28.5" customHeight="1">
      <c r="A10" s="273"/>
      <c r="B10" s="141" t="s">
        <v>44</v>
      </c>
      <c r="C10" s="185">
        <v>0</v>
      </c>
    </row>
    <row r="11" spans="1:3" ht="28.5" customHeight="1">
      <c r="A11" s="273"/>
      <c r="B11" s="141" t="s">
        <v>45</v>
      </c>
      <c r="C11" s="185">
        <v>0</v>
      </c>
    </row>
    <row r="12" spans="1:3" ht="28.5" customHeight="1">
      <c r="A12" s="273"/>
      <c r="B12" s="141" t="s">
        <v>46</v>
      </c>
      <c r="C12" s="185">
        <v>0</v>
      </c>
    </row>
    <row r="13" spans="1:3" ht="28.5" customHeight="1">
      <c r="A13" s="273"/>
      <c r="B13" s="141" t="s">
        <v>47</v>
      </c>
      <c r="C13" s="185">
        <v>0</v>
      </c>
    </row>
    <row r="14" spans="1:3" ht="28.5" customHeight="1">
      <c r="A14" s="273"/>
      <c r="B14" s="141" t="s">
        <v>48</v>
      </c>
      <c r="C14" s="185">
        <v>0</v>
      </c>
    </row>
    <row r="15" spans="1:3" ht="28.5" customHeight="1">
      <c r="A15" s="273"/>
      <c r="B15" s="141" t="s">
        <v>49</v>
      </c>
      <c r="C15" s="185">
        <v>0</v>
      </c>
    </row>
    <row r="16" spans="1:3" ht="28.5" customHeight="1">
      <c r="A16" s="267" t="s">
        <v>50</v>
      </c>
      <c r="B16" s="142" t="s">
        <v>51</v>
      </c>
      <c r="C16" s="185">
        <v>0</v>
      </c>
    </row>
    <row r="17" spans="1:3" ht="28.5" customHeight="1">
      <c r="A17" s="267"/>
      <c r="B17" s="142" t="s">
        <v>52</v>
      </c>
      <c r="C17" s="185">
        <v>0</v>
      </c>
    </row>
    <row r="18" spans="1:3" ht="28.5" customHeight="1">
      <c r="A18" s="268" t="s">
        <v>53</v>
      </c>
      <c r="B18" s="143" t="s">
        <v>54</v>
      </c>
      <c r="C18" s="185">
        <v>82</v>
      </c>
    </row>
    <row r="19" spans="1:3" ht="28.5" customHeight="1">
      <c r="A19" s="268"/>
      <c r="B19" s="144" t="s">
        <v>55</v>
      </c>
      <c r="C19" s="185">
        <v>0</v>
      </c>
    </row>
    <row r="20" spans="1:3" ht="28.5" customHeight="1">
      <c r="A20" s="268"/>
      <c r="B20" s="139" t="s">
        <v>56</v>
      </c>
      <c r="C20" s="185">
        <v>-171</v>
      </c>
    </row>
    <row r="21" spans="1:3" ht="28.5" customHeight="1">
      <c r="A21" s="268"/>
      <c r="B21" s="139" t="s">
        <v>57</v>
      </c>
      <c r="C21" s="185">
        <v>-140</v>
      </c>
    </row>
    <row r="22" spans="1:3" ht="28.5" customHeight="1">
      <c r="A22" s="268"/>
      <c r="B22" s="139" t="s">
        <v>47</v>
      </c>
      <c r="C22" s="185">
        <v>-8</v>
      </c>
    </row>
    <row r="23" spans="1:3" ht="28.5" customHeight="1">
      <c r="A23" s="268"/>
      <c r="B23" s="139" t="s">
        <v>48</v>
      </c>
      <c r="C23" s="185">
        <v>-49</v>
      </c>
    </row>
    <row r="24" spans="1:3" ht="28.5" customHeight="1">
      <c r="A24" s="268"/>
      <c r="B24" s="139" t="s">
        <v>58</v>
      </c>
      <c r="C24" s="185">
        <v>0</v>
      </c>
    </row>
    <row r="25" spans="1:3" ht="28.5" customHeight="1">
      <c r="A25" s="268"/>
      <c r="B25" s="139" t="s">
        <v>39</v>
      </c>
      <c r="C25" s="185">
        <v>21</v>
      </c>
    </row>
    <row r="26" spans="1:3" ht="28.5" customHeight="1">
      <c r="A26" s="268" t="s">
        <v>59</v>
      </c>
      <c r="B26" s="143" t="s">
        <v>60</v>
      </c>
      <c r="C26" s="185">
        <v>0</v>
      </c>
    </row>
    <row r="27" spans="1:3" ht="28.5" customHeight="1">
      <c r="A27" s="268"/>
      <c r="B27" s="144" t="s">
        <v>61</v>
      </c>
      <c r="C27" s="185">
        <v>0</v>
      </c>
    </row>
  </sheetData>
  <sheetProtection algorithmName="SHA-512" hashValue="RByhQrA3lGAxQS4rgRu4J0OzpoDGcu5kjrDzg6aDCkWfDD5XKl9KmlhmC+fmlXqiq/QJCtdpcwYny0Ze0oZxBA==" saltValue="InwV3CMy7URJYpnBzdDWnQ==" spinCount="100000" sheet="1" objects="1" scenarios="1"/>
  <mergeCells count="8">
    <mergeCell ref="A16:A17"/>
    <mergeCell ref="A18:A25"/>
    <mergeCell ref="A26:A27"/>
    <mergeCell ref="B1:C1"/>
    <mergeCell ref="A2:A3"/>
    <mergeCell ref="A4:A6"/>
    <mergeCell ref="A7:A8"/>
    <mergeCell ref="A9:A15"/>
  </mergeCells>
  <conditionalFormatting sqref="B1">
    <cfRule type="expression" priority="3">
      <formula>#REF!</formula>
    </cfRule>
  </conditionalFormatting>
  <conditionalFormatting sqref="C4:C27">
    <cfRule type="cellIs" dxfId="393" priority="1" operator="lessThan">
      <formula>0</formula>
    </cfRule>
    <cfRule type="cellIs" dxfId="392" priority="2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4D4EA-4AD7-4F79-B937-34DC8AE7001B}">
  <sheetPr>
    <tabColor rgb="FFFF0000"/>
  </sheetPr>
  <dimension ref="A1:AA72"/>
  <sheetViews>
    <sheetView topLeftCell="A25" zoomScale="80" zoomScaleNormal="80" workbookViewId="0">
      <selection activeCell="I30" sqref="I30"/>
    </sheetView>
  </sheetViews>
  <sheetFormatPr defaultColWidth="11.42578125" defaultRowHeight="13.5"/>
  <cols>
    <col min="1" max="1" width="7.42578125" style="153" customWidth="1"/>
    <col min="2" max="2" width="5.42578125" style="153" customWidth="1"/>
    <col min="3" max="3" width="11.140625" style="153" customWidth="1"/>
    <col min="4" max="27" width="13.28515625" style="153" customWidth="1"/>
    <col min="28" max="16384" width="11.42578125" style="153"/>
  </cols>
  <sheetData>
    <row r="1" spans="1:27" s="147" customFormat="1" ht="63" customHeight="1" thickBot="1">
      <c r="A1" s="233"/>
      <c r="B1" s="236" t="s">
        <v>62</v>
      </c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</row>
    <row r="2" spans="1:27" s="147" customFormat="1" ht="33" customHeight="1" thickBot="1">
      <c r="A2" s="234"/>
      <c r="B2" s="259" t="s">
        <v>35</v>
      </c>
      <c r="C2" s="231" t="s">
        <v>63</v>
      </c>
      <c r="D2" s="246" t="s">
        <v>36</v>
      </c>
      <c r="E2" s="247"/>
      <c r="F2" s="248"/>
      <c r="G2" s="249" t="s">
        <v>40</v>
      </c>
      <c r="H2" s="250"/>
      <c r="I2" s="251" t="s">
        <v>42</v>
      </c>
      <c r="J2" s="252"/>
      <c r="K2" s="252"/>
      <c r="L2" s="252"/>
      <c r="M2" s="252"/>
      <c r="N2" s="252"/>
      <c r="O2" s="253"/>
      <c r="P2" s="254" t="s">
        <v>50</v>
      </c>
      <c r="Q2" s="255"/>
      <c r="R2" s="256" t="s">
        <v>53</v>
      </c>
      <c r="S2" s="246"/>
      <c r="T2" s="247"/>
      <c r="U2" s="247"/>
      <c r="V2" s="247"/>
      <c r="W2" s="247"/>
      <c r="X2" s="257"/>
      <c r="Y2" s="248"/>
      <c r="Z2" s="244" t="s">
        <v>59</v>
      </c>
      <c r="AA2" s="245"/>
    </row>
    <row r="3" spans="1:27" ht="54.75" customHeight="1" thickBot="1">
      <c r="A3" s="234"/>
      <c r="B3" s="260"/>
      <c r="C3" s="258"/>
      <c r="D3" s="163" t="s">
        <v>37</v>
      </c>
      <c r="E3" s="164" t="s">
        <v>38</v>
      </c>
      <c r="F3" s="165" t="s">
        <v>39</v>
      </c>
      <c r="G3" s="166" t="s">
        <v>41</v>
      </c>
      <c r="H3" s="167" t="s">
        <v>41</v>
      </c>
      <c r="I3" s="168" t="s">
        <v>43</v>
      </c>
      <c r="J3" s="169" t="s">
        <v>44</v>
      </c>
      <c r="K3" s="170" t="s">
        <v>45</v>
      </c>
      <c r="L3" s="170" t="s">
        <v>46</v>
      </c>
      <c r="M3" s="170" t="s">
        <v>47</v>
      </c>
      <c r="N3" s="170" t="s">
        <v>48</v>
      </c>
      <c r="O3" s="171" t="s">
        <v>49</v>
      </c>
      <c r="P3" s="172" t="s">
        <v>51</v>
      </c>
      <c r="Q3" s="173" t="s">
        <v>52</v>
      </c>
      <c r="R3" s="174" t="s">
        <v>54</v>
      </c>
      <c r="S3" s="175" t="s">
        <v>55</v>
      </c>
      <c r="T3" s="164" t="s">
        <v>56</v>
      </c>
      <c r="U3" s="164" t="s">
        <v>57</v>
      </c>
      <c r="V3" s="164" t="s">
        <v>47</v>
      </c>
      <c r="W3" s="164" t="s">
        <v>48</v>
      </c>
      <c r="X3" s="176" t="s">
        <v>58</v>
      </c>
      <c r="Y3" s="165" t="s">
        <v>39</v>
      </c>
      <c r="Z3" s="174" t="s">
        <v>60</v>
      </c>
      <c r="AA3" s="177" t="s">
        <v>61</v>
      </c>
    </row>
    <row r="4" spans="1:27" ht="33" customHeight="1">
      <c r="A4" s="261">
        <v>1</v>
      </c>
      <c r="B4" s="240" t="s">
        <v>64</v>
      </c>
      <c r="C4" s="148" t="s">
        <v>65</v>
      </c>
      <c r="D4" s="149">
        <v>0</v>
      </c>
      <c r="E4" s="150">
        <v>0</v>
      </c>
      <c r="F4" s="150">
        <v>0</v>
      </c>
      <c r="G4" s="150">
        <v>0</v>
      </c>
      <c r="H4" s="150">
        <v>0</v>
      </c>
      <c r="I4" s="150">
        <v>0</v>
      </c>
      <c r="J4" s="150">
        <v>0</v>
      </c>
      <c r="K4" s="150">
        <v>0</v>
      </c>
      <c r="L4" s="150">
        <v>0</v>
      </c>
      <c r="M4" s="150">
        <v>0</v>
      </c>
      <c r="N4" s="150">
        <v>0</v>
      </c>
      <c r="O4" s="150">
        <v>0</v>
      </c>
      <c r="P4" s="150">
        <v>0</v>
      </c>
      <c r="Q4" s="151">
        <v>0</v>
      </c>
      <c r="R4" s="151">
        <v>0</v>
      </c>
      <c r="S4" s="151">
        <v>0</v>
      </c>
      <c r="T4" s="151">
        <v>0</v>
      </c>
      <c r="U4" s="151">
        <v>0</v>
      </c>
      <c r="V4" s="151">
        <v>0</v>
      </c>
      <c r="W4" s="151">
        <v>0</v>
      </c>
      <c r="X4" s="151">
        <v>0</v>
      </c>
      <c r="Y4" s="151">
        <v>0</v>
      </c>
      <c r="Z4" s="151">
        <v>0</v>
      </c>
      <c r="AA4" s="152">
        <v>0</v>
      </c>
    </row>
    <row r="5" spans="1:27" ht="33" customHeight="1">
      <c r="A5" s="262"/>
      <c r="B5" s="241"/>
      <c r="C5" s="154" t="s">
        <v>66</v>
      </c>
      <c r="D5" s="155">
        <f>'INFORME ANUAL'!B3</f>
        <v>0</v>
      </c>
      <c r="E5" s="156">
        <f>'INFORME ANUAL'!C3</f>
        <v>0</v>
      </c>
      <c r="F5" s="156">
        <f>'INFORME ANUAL'!D3</f>
        <v>0</v>
      </c>
      <c r="G5" s="156">
        <f>'INFORME ANUAL'!E3</f>
        <v>0</v>
      </c>
      <c r="H5" s="156">
        <f>'INFORME ANUAL'!F3</f>
        <v>0</v>
      </c>
      <c r="I5" s="156">
        <f>'INFORME ANUAL'!G3</f>
        <v>0</v>
      </c>
      <c r="J5" s="156">
        <f>'INFORME ANUAL'!H3</f>
        <v>0</v>
      </c>
      <c r="K5" s="156">
        <f>'INFORME ANUAL'!I3</f>
        <v>0</v>
      </c>
      <c r="L5" s="156">
        <f>'INFORME ANUAL'!J3</f>
        <v>0</v>
      </c>
      <c r="M5" s="156">
        <f>'INFORME ANUAL'!K3</f>
        <v>0</v>
      </c>
      <c r="N5" s="156">
        <f>'INFORME ANUAL'!L3</f>
        <v>0</v>
      </c>
      <c r="O5" s="156">
        <f>'INFORME ANUAL'!M3</f>
        <v>0</v>
      </c>
      <c r="P5" s="156">
        <f>'INFORME ANUAL'!N3</f>
        <v>0</v>
      </c>
      <c r="Q5" s="156">
        <f>'INFORME ANUAL'!O3</f>
        <v>0</v>
      </c>
      <c r="R5" s="156">
        <f>'INFORME ANUAL'!P3</f>
        <v>4</v>
      </c>
      <c r="S5" s="156">
        <f>'INFORME ANUAL'!Q3</f>
        <v>0</v>
      </c>
      <c r="T5" s="156">
        <f>'INFORME ANUAL'!R3</f>
        <v>0</v>
      </c>
      <c r="U5" s="156">
        <f>'INFORME ANUAL'!S3</f>
        <v>0</v>
      </c>
      <c r="V5" s="156">
        <f>'INFORME ANUAL'!T3</f>
        <v>0</v>
      </c>
      <c r="W5" s="156">
        <f>'INFORME ANUAL'!U3</f>
        <v>0</v>
      </c>
      <c r="X5" s="156">
        <f>'INFORME ANUAL'!V3</f>
        <v>0</v>
      </c>
      <c r="Y5" s="156">
        <f>'INFORME ANUAL'!W3</f>
        <v>0</v>
      </c>
      <c r="Z5" s="156">
        <f>'INFORME ANUAL'!X3</f>
        <v>0</v>
      </c>
      <c r="AA5" s="157">
        <f>'INFORME ANUAL'!Y3</f>
        <v>0</v>
      </c>
    </row>
    <row r="6" spans="1:27" ht="33" customHeight="1" thickBot="1">
      <c r="A6" s="263"/>
      <c r="B6" s="242"/>
      <c r="C6" s="178" t="s">
        <v>67</v>
      </c>
      <c r="D6" s="179">
        <f t="shared" ref="D6:P6" si="0">D5-D4</f>
        <v>0</v>
      </c>
      <c r="E6" s="180">
        <f t="shared" si="0"/>
        <v>0</v>
      </c>
      <c r="F6" s="180">
        <f t="shared" si="0"/>
        <v>0</v>
      </c>
      <c r="G6" s="180">
        <f t="shared" si="0"/>
        <v>0</v>
      </c>
      <c r="H6" s="180">
        <f t="shared" si="0"/>
        <v>0</v>
      </c>
      <c r="I6" s="180">
        <f t="shared" si="0"/>
        <v>0</v>
      </c>
      <c r="J6" s="180">
        <f t="shared" si="0"/>
        <v>0</v>
      </c>
      <c r="K6" s="180">
        <f t="shared" si="0"/>
        <v>0</v>
      </c>
      <c r="L6" s="180">
        <f t="shared" si="0"/>
        <v>0</v>
      </c>
      <c r="M6" s="180">
        <f t="shared" si="0"/>
        <v>0</v>
      </c>
      <c r="N6" s="180">
        <f t="shared" si="0"/>
        <v>0</v>
      </c>
      <c r="O6" s="180">
        <f t="shared" si="0"/>
        <v>0</v>
      </c>
      <c r="P6" s="180">
        <f t="shared" si="0"/>
        <v>0</v>
      </c>
      <c r="Q6" s="180">
        <f>Q5-Q4</f>
        <v>0</v>
      </c>
      <c r="R6" s="180">
        <f t="shared" ref="R6:AA6" si="1">R5-R4</f>
        <v>4</v>
      </c>
      <c r="S6" s="180">
        <f t="shared" si="1"/>
        <v>0</v>
      </c>
      <c r="T6" s="180">
        <f t="shared" si="1"/>
        <v>0</v>
      </c>
      <c r="U6" s="180">
        <f t="shared" si="1"/>
        <v>0</v>
      </c>
      <c r="V6" s="180">
        <f t="shared" si="1"/>
        <v>0</v>
      </c>
      <c r="W6" s="180">
        <f t="shared" si="1"/>
        <v>0</v>
      </c>
      <c r="X6" s="180">
        <f t="shared" si="1"/>
        <v>0</v>
      </c>
      <c r="Y6" s="180">
        <f t="shared" si="1"/>
        <v>0</v>
      </c>
      <c r="Z6" s="180">
        <f t="shared" si="1"/>
        <v>0</v>
      </c>
      <c r="AA6" s="181">
        <f t="shared" si="1"/>
        <v>0</v>
      </c>
    </row>
    <row r="7" spans="1:27" ht="33" customHeight="1" thickBot="1">
      <c r="A7" s="261">
        <v>2</v>
      </c>
      <c r="B7" s="266" t="s">
        <v>35</v>
      </c>
      <c r="C7" s="231" t="s">
        <v>63</v>
      </c>
      <c r="D7" s="246" t="s">
        <v>36</v>
      </c>
      <c r="E7" s="247"/>
      <c r="F7" s="248"/>
      <c r="G7" s="249" t="s">
        <v>40</v>
      </c>
      <c r="H7" s="250"/>
      <c r="I7" s="251" t="s">
        <v>42</v>
      </c>
      <c r="J7" s="252"/>
      <c r="K7" s="252"/>
      <c r="L7" s="252"/>
      <c r="M7" s="252"/>
      <c r="N7" s="252"/>
      <c r="O7" s="253"/>
      <c r="P7" s="254" t="s">
        <v>50</v>
      </c>
      <c r="Q7" s="255"/>
      <c r="R7" s="256" t="s">
        <v>53</v>
      </c>
      <c r="S7" s="246"/>
      <c r="T7" s="247"/>
      <c r="U7" s="247"/>
      <c r="V7" s="247"/>
      <c r="W7" s="247"/>
      <c r="X7" s="257"/>
      <c r="Y7" s="248"/>
      <c r="Z7" s="244" t="s">
        <v>59</v>
      </c>
      <c r="AA7" s="245"/>
    </row>
    <row r="8" spans="1:27" ht="54.75" customHeight="1" thickBot="1">
      <c r="A8" s="262"/>
      <c r="B8" s="258"/>
      <c r="C8" s="258"/>
      <c r="D8" s="163" t="s">
        <v>37</v>
      </c>
      <c r="E8" s="164" t="s">
        <v>38</v>
      </c>
      <c r="F8" s="165" t="s">
        <v>39</v>
      </c>
      <c r="G8" s="166" t="s">
        <v>41</v>
      </c>
      <c r="H8" s="167" t="s">
        <v>41</v>
      </c>
      <c r="I8" s="168" t="s">
        <v>43</v>
      </c>
      <c r="J8" s="169" t="s">
        <v>44</v>
      </c>
      <c r="K8" s="170" t="s">
        <v>45</v>
      </c>
      <c r="L8" s="170" t="s">
        <v>46</v>
      </c>
      <c r="M8" s="170" t="s">
        <v>47</v>
      </c>
      <c r="N8" s="170" t="s">
        <v>48</v>
      </c>
      <c r="O8" s="171" t="s">
        <v>49</v>
      </c>
      <c r="P8" s="172" t="s">
        <v>51</v>
      </c>
      <c r="Q8" s="173" t="s">
        <v>52</v>
      </c>
      <c r="R8" s="174" t="s">
        <v>54</v>
      </c>
      <c r="S8" s="175" t="s">
        <v>55</v>
      </c>
      <c r="T8" s="164" t="s">
        <v>56</v>
      </c>
      <c r="U8" s="164" t="s">
        <v>57</v>
      </c>
      <c r="V8" s="164" t="s">
        <v>47</v>
      </c>
      <c r="W8" s="164" t="s">
        <v>48</v>
      </c>
      <c r="X8" s="176" t="s">
        <v>58</v>
      </c>
      <c r="Y8" s="165" t="s">
        <v>39</v>
      </c>
      <c r="Z8" s="174" t="s">
        <v>60</v>
      </c>
      <c r="AA8" s="177" t="s">
        <v>61</v>
      </c>
    </row>
    <row r="9" spans="1:27" ht="33" customHeight="1">
      <c r="A9" s="262"/>
      <c r="B9" s="243" t="s">
        <v>68</v>
      </c>
      <c r="C9" s="148" t="s">
        <v>65</v>
      </c>
      <c r="D9" s="149">
        <v>250</v>
      </c>
      <c r="E9" s="150">
        <v>0</v>
      </c>
      <c r="F9" s="150">
        <v>0</v>
      </c>
      <c r="G9" s="150">
        <v>0</v>
      </c>
      <c r="H9" s="150">
        <v>0</v>
      </c>
      <c r="I9" s="150">
        <v>0</v>
      </c>
      <c r="J9" s="150">
        <v>0</v>
      </c>
      <c r="K9" s="150">
        <v>0</v>
      </c>
      <c r="L9" s="150">
        <v>0</v>
      </c>
      <c r="M9" s="150">
        <v>0</v>
      </c>
      <c r="N9" s="150">
        <v>0</v>
      </c>
      <c r="O9" s="150">
        <v>0</v>
      </c>
      <c r="P9" s="150">
        <v>0</v>
      </c>
      <c r="Q9" s="151">
        <v>0</v>
      </c>
      <c r="R9" s="151">
        <v>202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2">
        <v>0</v>
      </c>
    </row>
    <row r="10" spans="1:27" ht="33" customHeight="1">
      <c r="A10" s="262"/>
      <c r="B10" s="229"/>
      <c r="C10" s="159" t="s">
        <v>69</v>
      </c>
      <c r="D10" s="160">
        <f>-(D6)+D9</f>
        <v>250</v>
      </c>
      <c r="E10" s="161">
        <f t="shared" ref="E10:P10" si="2">-(E6)+E9</f>
        <v>0</v>
      </c>
      <c r="F10" s="161">
        <f t="shared" si="2"/>
        <v>0</v>
      </c>
      <c r="G10" s="161">
        <f t="shared" si="2"/>
        <v>0</v>
      </c>
      <c r="H10" s="161">
        <f t="shared" si="2"/>
        <v>0</v>
      </c>
      <c r="I10" s="161">
        <f t="shared" si="2"/>
        <v>0</v>
      </c>
      <c r="J10" s="161">
        <f t="shared" si="2"/>
        <v>0</v>
      </c>
      <c r="K10" s="161">
        <f t="shared" si="2"/>
        <v>0</v>
      </c>
      <c r="L10" s="161">
        <f t="shared" si="2"/>
        <v>0</v>
      </c>
      <c r="M10" s="161">
        <f t="shared" si="2"/>
        <v>0</v>
      </c>
      <c r="N10" s="161">
        <f t="shared" si="2"/>
        <v>0</v>
      </c>
      <c r="O10" s="161">
        <f t="shared" si="2"/>
        <v>0</v>
      </c>
      <c r="P10" s="161">
        <f t="shared" si="2"/>
        <v>0</v>
      </c>
      <c r="Q10" s="161">
        <f t="shared" ref="Q10:AA10" si="3">-(Q6)+Q9</f>
        <v>0</v>
      </c>
      <c r="R10" s="161">
        <f t="shared" si="3"/>
        <v>198</v>
      </c>
      <c r="S10" s="161">
        <f t="shared" si="3"/>
        <v>0</v>
      </c>
      <c r="T10" s="161">
        <f t="shared" si="3"/>
        <v>0</v>
      </c>
      <c r="U10" s="161">
        <f t="shared" si="3"/>
        <v>0</v>
      </c>
      <c r="V10" s="161">
        <f t="shared" si="3"/>
        <v>0</v>
      </c>
      <c r="W10" s="161">
        <f t="shared" si="3"/>
        <v>0</v>
      </c>
      <c r="X10" s="161">
        <f t="shared" si="3"/>
        <v>0</v>
      </c>
      <c r="Y10" s="161">
        <f t="shared" si="3"/>
        <v>0</v>
      </c>
      <c r="Z10" s="161">
        <f t="shared" si="3"/>
        <v>0</v>
      </c>
      <c r="AA10" s="162">
        <f t="shared" si="3"/>
        <v>0</v>
      </c>
    </row>
    <row r="11" spans="1:27" ht="33" customHeight="1">
      <c r="A11" s="262"/>
      <c r="B11" s="229"/>
      <c r="C11" s="158" t="s">
        <v>66</v>
      </c>
      <c r="D11" s="155">
        <f>'INFORME ANUAL'!B4</f>
        <v>262</v>
      </c>
      <c r="E11" s="156">
        <f>'INFORME ANUAL'!C4</f>
        <v>13</v>
      </c>
      <c r="F11" s="156">
        <f>'INFORME ANUAL'!D4</f>
        <v>9</v>
      </c>
      <c r="G11" s="156">
        <f>'INFORME ANUAL'!E4</f>
        <v>0</v>
      </c>
      <c r="H11" s="156">
        <f>'INFORME ANUAL'!F4</f>
        <v>0</v>
      </c>
      <c r="I11" s="156">
        <f>'INFORME ANUAL'!G4</f>
        <v>0</v>
      </c>
      <c r="J11" s="156">
        <f>'INFORME ANUAL'!H4</f>
        <v>0</v>
      </c>
      <c r="K11" s="156">
        <f>'INFORME ANUAL'!I4</f>
        <v>0</v>
      </c>
      <c r="L11" s="156">
        <f>'INFORME ANUAL'!J4</f>
        <v>0</v>
      </c>
      <c r="M11" s="156">
        <f>'INFORME ANUAL'!K4</f>
        <v>0</v>
      </c>
      <c r="N11" s="156">
        <f>'INFORME ANUAL'!L4</f>
        <v>0</v>
      </c>
      <c r="O11" s="156">
        <f>'INFORME ANUAL'!M4</f>
        <v>0</v>
      </c>
      <c r="P11" s="156">
        <f>'INFORME ANUAL'!N4</f>
        <v>0</v>
      </c>
      <c r="Q11" s="156">
        <f>'INFORME ANUAL'!O4</f>
        <v>0</v>
      </c>
      <c r="R11" s="156">
        <f>'INFORME ANUAL'!P4</f>
        <v>190</v>
      </c>
      <c r="S11" s="156">
        <f>'INFORME ANUAL'!Q4</f>
        <v>0</v>
      </c>
      <c r="T11" s="156">
        <f>'INFORME ANUAL'!R4</f>
        <v>0</v>
      </c>
      <c r="U11" s="156">
        <f>'INFORME ANUAL'!S4</f>
        <v>12</v>
      </c>
      <c r="V11" s="156">
        <f>'INFORME ANUAL'!T4</f>
        <v>0</v>
      </c>
      <c r="W11" s="156">
        <f>'INFORME ANUAL'!U4</f>
        <v>0</v>
      </c>
      <c r="X11" s="156">
        <f>'INFORME ANUAL'!V4</f>
        <v>0</v>
      </c>
      <c r="Y11" s="156">
        <f>'INFORME ANUAL'!W4</f>
        <v>0</v>
      </c>
      <c r="Z11" s="156">
        <f>'INFORME ANUAL'!X4</f>
        <v>0</v>
      </c>
      <c r="AA11" s="157">
        <f>'INFORME ANUAL'!Y4</f>
        <v>0</v>
      </c>
    </row>
    <row r="12" spans="1:27" ht="33" customHeight="1" thickBot="1">
      <c r="A12" s="263"/>
      <c r="B12" s="239"/>
      <c r="C12" s="178" t="s">
        <v>67</v>
      </c>
      <c r="D12" s="179">
        <f>D11-D10</f>
        <v>12</v>
      </c>
      <c r="E12" s="180">
        <f>E11-E10</f>
        <v>13</v>
      </c>
      <c r="F12" s="180">
        <f t="shared" ref="F12" si="4">F11-F10</f>
        <v>9</v>
      </c>
      <c r="G12" s="180">
        <f t="shared" ref="G12" si="5">G11-G10</f>
        <v>0</v>
      </c>
      <c r="H12" s="180">
        <f t="shared" ref="H12" si="6">H11-H10</f>
        <v>0</v>
      </c>
      <c r="I12" s="180">
        <f t="shared" ref="I12" si="7">I11-I10</f>
        <v>0</v>
      </c>
      <c r="J12" s="180">
        <f t="shared" ref="J12" si="8">J11-J10</f>
        <v>0</v>
      </c>
      <c r="K12" s="180">
        <f t="shared" ref="K12" si="9">K11-K10</f>
        <v>0</v>
      </c>
      <c r="L12" s="180">
        <f t="shared" ref="L12" si="10">L11-L10</f>
        <v>0</v>
      </c>
      <c r="M12" s="180">
        <f t="shared" ref="M12" si="11">M11-M10</f>
        <v>0</v>
      </c>
      <c r="N12" s="180">
        <f t="shared" ref="N12" si="12">N11-N10</f>
        <v>0</v>
      </c>
      <c r="O12" s="180">
        <f t="shared" ref="O12" si="13">O11-O10</f>
        <v>0</v>
      </c>
      <c r="P12" s="180">
        <f t="shared" ref="P12" si="14">P11-P10</f>
        <v>0</v>
      </c>
      <c r="Q12" s="180">
        <f>Q11-Q10</f>
        <v>0</v>
      </c>
      <c r="R12" s="180">
        <f t="shared" ref="R12:AA12" si="15">R11-R10</f>
        <v>-8</v>
      </c>
      <c r="S12" s="180">
        <f t="shared" si="15"/>
        <v>0</v>
      </c>
      <c r="T12" s="180">
        <f t="shared" si="15"/>
        <v>0</v>
      </c>
      <c r="U12" s="180">
        <f t="shared" si="15"/>
        <v>12</v>
      </c>
      <c r="V12" s="180">
        <f t="shared" si="15"/>
        <v>0</v>
      </c>
      <c r="W12" s="180">
        <f t="shared" si="15"/>
        <v>0</v>
      </c>
      <c r="X12" s="180">
        <f t="shared" si="15"/>
        <v>0</v>
      </c>
      <c r="Y12" s="180">
        <f t="shared" si="15"/>
        <v>0</v>
      </c>
      <c r="Z12" s="180">
        <f t="shared" si="15"/>
        <v>0</v>
      </c>
      <c r="AA12" s="181">
        <f t="shared" si="15"/>
        <v>0</v>
      </c>
    </row>
    <row r="13" spans="1:27" ht="33" customHeight="1" thickBot="1">
      <c r="A13" s="261">
        <v>3</v>
      </c>
      <c r="B13" s="264" t="s">
        <v>35</v>
      </c>
      <c r="C13" s="231" t="s">
        <v>63</v>
      </c>
      <c r="D13" s="246" t="s">
        <v>36</v>
      </c>
      <c r="E13" s="247"/>
      <c r="F13" s="248"/>
      <c r="G13" s="249" t="s">
        <v>40</v>
      </c>
      <c r="H13" s="250"/>
      <c r="I13" s="251" t="s">
        <v>42</v>
      </c>
      <c r="J13" s="252"/>
      <c r="K13" s="252"/>
      <c r="L13" s="252"/>
      <c r="M13" s="252"/>
      <c r="N13" s="252"/>
      <c r="O13" s="253"/>
      <c r="P13" s="254" t="s">
        <v>50</v>
      </c>
      <c r="Q13" s="255"/>
      <c r="R13" s="256" t="s">
        <v>53</v>
      </c>
      <c r="S13" s="246"/>
      <c r="T13" s="247"/>
      <c r="U13" s="247"/>
      <c r="V13" s="247"/>
      <c r="W13" s="247"/>
      <c r="X13" s="257"/>
      <c r="Y13" s="248"/>
      <c r="Z13" s="244" t="s">
        <v>59</v>
      </c>
      <c r="AA13" s="245"/>
    </row>
    <row r="14" spans="1:27" ht="54.75" customHeight="1" thickBot="1">
      <c r="A14" s="262"/>
      <c r="B14" s="265"/>
      <c r="C14" s="258"/>
      <c r="D14" s="163" t="s">
        <v>37</v>
      </c>
      <c r="E14" s="164" t="s">
        <v>38</v>
      </c>
      <c r="F14" s="165" t="s">
        <v>39</v>
      </c>
      <c r="G14" s="166" t="s">
        <v>41</v>
      </c>
      <c r="H14" s="167" t="s">
        <v>41</v>
      </c>
      <c r="I14" s="168" t="s">
        <v>43</v>
      </c>
      <c r="J14" s="169" t="s">
        <v>44</v>
      </c>
      <c r="K14" s="170" t="s">
        <v>45</v>
      </c>
      <c r="L14" s="170" t="s">
        <v>46</v>
      </c>
      <c r="M14" s="170" t="s">
        <v>47</v>
      </c>
      <c r="N14" s="170" t="s">
        <v>48</v>
      </c>
      <c r="O14" s="171" t="s">
        <v>49</v>
      </c>
      <c r="P14" s="172" t="s">
        <v>51</v>
      </c>
      <c r="Q14" s="173" t="s">
        <v>52</v>
      </c>
      <c r="R14" s="174" t="s">
        <v>54</v>
      </c>
      <c r="S14" s="175" t="s">
        <v>55</v>
      </c>
      <c r="T14" s="164" t="s">
        <v>56</v>
      </c>
      <c r="U14" s="164" t="s">
        <v>57</v>
      </c>
      <c r="V14" s="164" t="s">
        <v>47</v>
      </c>
      <c r="W14" s="164" t="s">
        <v>48</v>
      </c>
      <c r="X14" s="176" t="s">
        <v>58</v>
      </c>
      <c r="Y14" s="165" t="s">
        <v>39</v>
      </c>
      <c r="Z14" s="174" t="s">
        <v>60</v>
      </c>
      <c r="AA14" s="177" t="s">
        <v>61</v>
      </c>
    </row>
    <row r="15" spans="1:27" ht="33" customHeight="1">
      <c r="A15" s="262"/>
      <c r="B15" s="243" t="s">
        <v>70</v>
      </c>
      <c r="C15" s="148" t="s">
        <v>65</v>
      </c>
      <c r="D15" s="149">
        <v>498</v>
      </c>
      <c r="E15" s="150">
        <v>23</v>
      </c>
      <c r="F15" s="150">
        <v>23</v>
      </c>
      <c r="G15" s="150">
        <v>0</v>
      </c>
      <c r="H15" s="150">
        <v>0</v>
      </c>
      <c r="I15" s="150">
        <v>0</v>
      </c>
      <c r="J15" s="150">
        <v>0</v>
      </c>
      <c r="K15" s="150">
        <v>0</v>
      </c>
      <c r="L15" s="150">
        <v>0</v>
      </c>
      <c r="M15" s="150">
        <v>0</v>
      </c>
      <c r="N15" s="150">
        <v>0</v>
      </c>
      <c r="O15" s="150">
        <v>0</v>
      </c>
      <c r="P15" s="150">
        <v>0</v>
      </c>
      <c r="Q15" s="151">
        <v>0</v>
      </c>
      <c r="R15" s="151">
        <v>404</v>
      </c>
      <c r="S15" s="151">
        <v>0</v>
      </c>
      <c r="T15" s="151">
        <v>50</v>
      </c>
      <c r="U15" s="151">
        <v>70</v>
      </c>
      <c r="V15" s="151">
        <v>2</v>
      </c>
      <c r="W15" s="151">
        <v>42</v>
      </c>
      <c r="X15" s="151">
        <v>0</v>
      </c>
      <c r="Y15" s="151">
        <v>10</v>
      </c>
      <c r="Z15" s="151">
        <v>0</v>
      </c>
      <c r="AA15" s="152">
        <v>0</v>
      </c>
    </row>
    <row r="16" spans="1:27" ht="33" customHeight="1">
      <c r="A16" s="262"/>
      <c r="B16" s="229"/>
      <c r="C16" s="159" t="s">
        <v>69</v>
      </c>
      <c r="D16" s="160">
        <f t="shared" ref="D16:AA16" si="16">-(D12)+D15</f>
        <v>486</v>
      </c>
      <c r="E16" s="161">
        <f t="shared" si="16"/>
        <v>10</v>
      </c>
      <c r="F16" s="161">
        <f t="shared" si="16"/>
        <v>14</v>
      </c>
      <c r="G16" s="161">
        <f t="shared" si="16"/>
        <v>0</v>
      </c>
      <c r="H16" s="161">
        <f t="shared" si="16"/>
        <v>0</v>
      </c>
      <c r="I16" s="161">
        <f t="shared" si="16"/>
        <v>0</v>
      </c>
      <c r="J16" s="161">
        <f t="shared" si="16"/>
        <v>0</v>
      </c>
      <c r="K16" s="161">
        <f t="shared" si="16"/>
        <v>0</v>
      </c>
      <c r="L16" s="161">
        <f t="shared" si="16"/>
        <v>0</v>
      </c>
      <c r="M16" s="161">
        <f t="shared" si="16"/>
        <v>0</v>
      </c>
      <c r="N16" s="161">
        <f t="shared" si="16"/>
        <v>0</v>
      </c>
      <c r="O16" s="161">
        <f t="shared" si="16"/>
        <v>0</v>
      </c>
      <c r="P16" s="161">
        <f t="shared" si="16"/>
        <v>0</v>
      </c>
      <c r="Q16" s="161">
        <f t="shared" si="16"/>
        <v>0</v>
      </c>
      <c r="R16" s="161">
        <f t="shared" si="16"/>
        <v>412</v>
      </c>
      <c r="S16" s="161">
        <f t="shared" si="16"/>
        <v>0</v>
      </c>
      <c r="T16" s="161">
        <f t="shared" si="16"/>
        <v>50</v>
      </c>
      <c r="U16" s="161">
        <f t="shared" si="16"/>
        <v>58</v>
      </c>
      <c r="V16" s="161">
        <f t="shared" si="16"/>
        <v>2</v>
      </c>
      <c r="W16" s="161">
        <f t="shared" si="16"/>
        <v>42</v>
      </c>
      <c r="X16" s="161">
        <f t="shared" si="16"/>
        <v>0</v>
      </c>
      <c r="Y16" s="161">
        <f t="shared" si="16"/>
        <v>10</v>
      </c>
      <c r="Z16" s="161">
        <f t="shared" si="16"/>
        <v>0</v>
      </c>
      <c r="AA16" s="162">
        <f t="shared" si="16"/>
        <v>0</v>
      </c>
    </row>
    <row r="17" spans="1:27" ht="33" customHeight="1">
      <c r="A17" s="262"/>
      <c r="B17" s="229"/>
      <c r="C17" s="158" t="s">
        <v>66</v>
      </c>
      <c r="D17" s="155">
        <f>'INFORME ANUAL'!B5</f>
        <v>508</v>
      </c>
      <c r="E17" s="156">
        <f>'INFORME ANUAL'!C5</f>
        <v>29</v>
      </c>
      <c r="F17" s="156">
        <f>'INFORME ANUAL'!D5</f>
        <v>30</v>
      </c>
      <c r="G17" s="156">
        <f>'INFORME ANUAL'!E5</f>
        <v>0</v>
      </c>
      <c r="H17" s="156">
        <f>'INFORME ANUAL'!F5</f>
        <v>0</v>
      </c>
      <c r="I17" s="156">
        <f>'INFORME ANUAL'!G5</f>
        <v>0</v>
      </c>
      <c r="J17" s="156">
        <f>'INFORME ANUAL'!H5</f>
        <v>0</v>
      </c>
      <c r="K17" s="156">
        <f>'INFORME ANUAL'!I5</f>
        <v>0</v>
      </c>
      <c r="L17" s="156">
        <f>'INFORME ANUAL'!J5</f>
        <v>0</v>
      </c>
      <c r="M17" s="156">
        <f>'INFORME ANUAL'!K5</f>
        <v>0</v>
      </c>
      <c r="N17" s="156">
        <f>'INFORME ANUAL'!L5</f>
        <v>0</v>
      </c>
      <c r="O17" s="156">
        <f>'INFORME ANUAL'!M5</f>
        <v>0</v>
      </c>
      <c r="P17" s="156">
        <f>'INFORME ANUAL'!N5</f>
        <v>0</v>
      </c>
      <c r="Q17" s="156">
        <f>'INFORME ANUAL'!O5</f>
        <v>0</v>
      </c>
      <c r="R17" s="156">
        <f>'INFORME ANUAL'!P5</f>
        <v>419</v>
      </c>
      <c r="S17" s="156">
        <f>'INFORME ANUAL'!Q5</f>
        <v>0</v>
      </c>
      <c r="T17" s="156">
        <f>'INFORME ANUAL'!R5</f>
        <v>0</v>
      </c>
      <c r="U17" s="156">
        <f>'INFORME ANUAL'!S5</f>
        <v>30</v>
      </c>
      <c r="V17" s="156">
        <f>'INFORME ANUAL'!T5</f>
        <v>0</v>
      </c>
      <c r="W17" s="156">
        <f>'INFORME ANUAL'!U5</f>
        <v>29</v>
      </c>
      <c r="X17" s="156">
        <f>'INFORME ANUAL'!V5</f>
        <v>0</v>
      </c>
      <c r="Y17" s="156">
        <f>'INFORME ANUAL'!W5</f>
        <v>0</v>
      </c>
      <c r="Z17" s="156">
        <f>'INFORME ANUAL'!X5</f>
        <v>0</v>
      </c>
      <c r="AA17" s="157">
        <f>'INFORME ANUAL'!Y5</f>
        <v>0</v>
      </c>
    </row>
    <row r="18" spans="1:27" ht="33" customHeight="1" thickBot="1">
      <c r="A18" s="263"/>
      <c r="B18" s="239"/>
      <c r="C18" s="178" t="s">
        <v>67</v>
      </c>
      <c r="D18" s="179">
        <f t="shared" ref="D18" si="17">D17-D16</f>
        <v>22</v>
      </c>
      <c r="E18" s="180">
        <f t="shared" ref="E18" si="18">E17-E16</f>
        <v>19</v>
      </c>
      <c r="F18" s="180">
        <f t="shared" ref="F18" si="19">F17-F16</f>
        <v>16</v>
      </c>
      <c r="G18" s="180">
        <f t="shared" ref="G18" si="20">G17-G16</f>
        <v>0</v>
      </c>
      <c r="H18" s="180">
        <f t="shared" ref="H18" si="21">H17-H16</f>
        <v>0</v>
      </c>
      <c r="I18" s="180">
        <f t="shared" ref="I18" si="22">I17-I16</f>
        <v>0</v>
      </c>
      <c r="J18" s="180">
        <f t="shared" ref="J18" si="23">J17-J16</f>
        <v>0</v>
      </c>
      <c r="K18" s="180">
        <f t="shared" ref="K18" si="24">K17-K16</f>
        <v>0</v>
      </c>
      <c r="L18" s="180">
        <f t="shared" ref="L18" si="25">L17-L16</f>
        <v>0</v>
      </c>
      <c r="M18" s="180">
        <f t="shared" ref="M18" si="26">M17-M16</f>
        <v>0</v>
      </c>
      <c r="N18" s="180">
        <f t="shared" ref="N18" si="27">N17-N16</f>
        <v>0</v>
      </c>
      <c r="O18" s="180">
        <f t="shared" ref="O18" si="28">O17-O16</f>
        <v>0</v>
      </c>
      <c r="P18" s="180">
        <f t="shared" ref="P18" si="29">P17-P16</f>
        <v>0</v>
      </c>
      <c r="Q18" s="180">
        <f>Q17-Q16</f>
        <v>0</v>
      </c>
      <c r="R18" s="180">
        <f t="shared" ref="R18:AA18" si="30">R17-R16</f>
        <v>7</v>
      </c>
      <c r="S18" s="180">
        <f t="shared" si="30"/>
        <v>0</v>
      </c>
      <c r="T18" s="180">
        <f t="shared" si="30"/>
        <v>-50</v>
      </c>
      <c r="U18" s="180">
        <f t="shared" si="30"/>
        <v>-28</v>
      </c>
      <c r="V18" s="180">
        <f t="shared" si="30"/>
        <v>-2</v>
      </c>
      <c r="W18" s="180">
        <f t="shared" si="30"/>
        <v>-13</v>
      </c>
      <c r="X18" s="180">
        <f t="shared" si="30"/>
        <v>0</v>
      </c>
      <c r="Y18" s="180">
        <f t="shared" si="30"/>
        <v>-10</v>
      </c>
      <c r="Z18" s="180">
        <f t="shared" si="30"/>
        <v>0</v>
      </c>
      <c r="AA18" s="181">
        <f t="shared" si="30"/>
        <v>0</v>
      </c>
    </row>
    <row r="19" spans="1:27" ht="33" customHeight="1" thickBot="1">
      <c r="A19" s="261">
        <v>4</v>
      </c>
      <c r="B19" s="231" t="s">
        <v>35</v>
      </c>
      <c r="C19" s="231" t="s">
        <v>63</v>
      </c>
      <c r="D19" s="246" t="s">
        <v>36</v>
      </c>
      <c r="E19" s="247"/>
      <c r="F19" s="248"/>
      <c r="G19" s="249" t="s">
        <v>40</v>
      </c>
      <c r="H19" s="250"/>
      <c r="I19" s="251" t="s">
        <v>42</v>
      </c>
      <c r="J19" s="252"/>
      <c r="K19" s="252"/>
      <c r="L19" s="252"/>
      <c r="M19" s="252"/>
      <c r="N19" s="252"/>
      <c r="O19" s="253"/>
      <c r="P19" s="254" t="s">
        <v>50</v>
      </c>
      <c r="Q19" s="255"/>
      <c r="R19" s="256" t="s">
        <v>53</v>
      </c>
      <c r="S19" s="246"/>
      <c r="T19" s="247"/>
      <c r="U19" s="247"/>
      <c r="V19" s="247"/>
      <c r="W19" s="247"/>
      <c r="X19" s="257"/>
      <c r="Y19" s="248"/>
      <c r="Z19" s="244" t="s">
        <v>59</v>
      </c>
      <c r="AA19" s="245"/>
    </row>
    <row r="20" spans="1:27" ht="54.75" customHeight="1" thickBot="1">
      <c r="A20" s="262"/>
      <c r="B20" s="232"/>
      <c r="C20" s="258"/>
      <c r="D20" s="163" t="s">
        <v>37</v>
      </c>
      <c r="E20" s="164" t="s">
        <v>38</v>
      </c>
      <c r="F20" s="165" t="s">
        <v>39</v>
      </c>
      <c r="G20" s="166" t="s">
        <v>41</v>
      </c>
      <c r="H20" s="167" t="s">
        <v>41</v>
      </c>
      <c r="I20" s="168" t="s">
        <v>43</v>
      </c>
      <c r="J20" s="169" t="s">
        <v>44</v>
      </c>
      <c r="K20" s="170" t="s">
        <v>45</v>
      </c>
      <c r="L20" s="170" t="s">
        <v>46</v>
      </c>
      <c r="M20" s="170" t="s">
        <v>47</v>
      </c>
      <c r="N20" s="170" t="s">
        <v>48</v>
      </c>
      <c r="O20" s="171" t="s">
        <v>49</v>
      </c>
      <c r="P20" s="172" t="s">
        <v>51</v>
      </c>
      <c r="Q20" s="173" t="s">
        <v>52</v>
      </c>
      <c r="R20" s="174" t="s">
        <v>54</v>
      </c>
      <c r="S20" s="175" t="s">
        <v>55</v>
      </c>
      <c r="T20" s="164" t="s">
        <v>56</v>
      </c>
      <c r="U20" s="164" t="s">
        <v>57</v>
      </c>
      <c r="V20" s="164" t="s">
        <v>47</v>
      </c>
      <c r="W20" s="164" t="s">
        <v>48</v>
      </c>
      <c r="X20" s="176" t="s">
        <v>58</v>
      </c>
      <c r="Y20" s="165" t="s">
        <v>39</v>
      </c>
      <c r="Z20" s="174" t="s">
        <v>60</v>
      </c>
      <c r="AA20" s="177" t="s">
        <v>61</v>
      </c>
    </row>
    <row r="21" spans="1:27" ht="33" customHeight="1">
      <c r="A21" s="262"/>
      <c r="B21" s="228" t="s">
        <v>71</v>
      </c>
      <c r="C21" s="148" t="s">
        <v>65</v>
      </c>
      <c r="D21" s="149">
        <v>498</v>
      </c>
      <c r="E21" s="150">
        <v>23</v>
      </c>
      <c r="F21" s="150">
        <v>23</v>
      </c>
      <c r="G21" s="150">
        <v>0</v>
      </c>
      <c r="H21" s="150">
        <v>0</v>
      </c>
      <c r="I21" s="150">
        <v>0</v>
      </c>
      <c r="J21" s="150">
        <v>0</v>
      </c>
      <c r="K21" s="150">
        <v>0</v>
      </c>
      <c r="L21" s="150">
        <v>0</v>
      </c>
      <c r="M21" s="150">
        <v>0</v>
      </c>
      <c r="N21" s="150">
        <v>0</v>
      </c>
      <c r="O21" s="150">
        <v>0</v>
      </c>
      <c r="P21" s="150">
        <v>0</v>
      </c>
      <c r="Q21" s="151">
        <v>0</v>
      </c>
      <c r="R21" s="151">
        <v>404</v>
      </c>
      <c r="S21" s="151">
        <v>0</v>
      </c>
      <c r="T21" s="151">
        <v>50</v>
      </c>
      <c r="U21" s="151">
        <v>70</v>
      </c>
      <c r="V21" s="151">
        <v>2</v>
      </c>
      <c r="W21" s="151">
        <v>42</v>
      </c>
      <c r="X21" s="151">
        <v>0</v>
      </c>
      <c r="Y21" s="151">
        <v>10</v>
      </c>
      <c r="Z21" s="151">
        <v>0</v>
      </c>
      <c r="AA21" s="152">
        <v>0</v>
      </c>
    </row>
    <row r="22" spans="1:27" ht="33" customHeight="1">
      <c r="A22" s="262"/>
      <c r="B22" s="229"/>
      <c r="C22" s="159" t="s">
        <v>69</v>
      </c>
      <c r="D22" s="160">
        <f t="shared" ref="D22:AA22" si="31">-(D18)+D21</f>
        <v>476</v>
      </c>
      <c r="E22" s="161">
        <f t="shared" si="31"/>
        <v>4</v>
      </c>
      <c r="F22" s="161">
        <f t="shared" si="31"/>
        <v>7</v>
      </c>
      <c r="G22" s="161">
        <f t="shared" si="31"/>
        <v>0</v>
      </c>
      <c r="H22" s="161">
        <f t="shared" si="31"/>
        <v>0</v>
      </c>
      <c r="I22" s="161">
        <f t="shared" si="31"/>
        <v>0</v>
      </c>
      <c r="J22" s="161">
        <f t="shared" si="31"/>
        <v>0</v>
      </c>
      <c r="K22" s="161">
        <f t="shared" si="31"/>
        <v>0</v>
      </c>
      <c r="L22" s="161">
        <f t="shared" si="31"/>
        <v>0</v>
      </c>
      <c r="M22" s="161">
        <f t="shared" si="31"/>
        <v>0</v>
      </c>
      <c r="N22" s="161">
        <f t="shared" si="31"/>
        <v>0</v>
      </c>
      <c r="O22" s="161">
        <f t="shared" si="31"/>
        <v>0</v>
      </c>
      <c r="P22" s="161">
        <f t="shared" si="31"/>
        <v>0</v>
      </c>
      <c r="Q22" s="161">
        <f t="shared" si="31"/>
        <v>0</v>
      </c>
      <c r="R22" s="161">
        <f t="shared" si="31"/>
        <v>397</v>
      </c>
      <c r="S22" s="161">
        <f t="shared" si="31"/>
        <v>0</v>
      </c>
      <c r="T22" s="161">
        <f t="shared" si="31"/>
        <v>100</v>
      </c>
      <c r="U22" s="161">
        <f t="shared" si="31"/>
        <v>98</v>
      </c>
      <c r="V22" s="161">
        <f t="shared" si="31"/>
        <v>4</v>
      </c>
      <c r="W22" s="161">
        <f t="shared" si="31"/>
        <v>55</v>
      </c>
      <c r="X22" s="161">
        <f t="shared" si="31"/>
        <v>0</v>
      </c>
      <c r="Y22" s="161">
        <f t="shared" si="31"/>
        <v>20</v>
      </c>
      <c r="Z22" s="161">
        <f t="shared" si="31"/>
        <v>0</v>
      </c>
      <c r="AA22" s="162">
        <f t="shared" si="31"/>
        <v>0</v>
      </c>
    </row>
    <row r="23" spans="1:27" ht="33" customHeight="1">
      <c r="A23" s="262"/>
      <c r="B23" s="229"/>
      <c r="C23" s="158" t="s">
        <v>66</v>
      </c>
      <c r="D23" s="155">
        <f>'INFORME ANUAL'!B6</f>
        <v>508</v>
      </c>
      <c r="E23" s="156">
        <f>'INFORME ANUAL'!C6</f>
        <v>30</v>
      </c>
      <c r="F23" s="156">
        <f>'INFORME ANUAL'!D6</f>
        <v>30</v>
      </c>
      <c r="G23" s="156">
        <f>'INFORME ANUAL'!E6</f>
        <v>0</v>
      </c>
      <c r="H23" s="156">
        <f>'INFORME ANUAL'!F6</f>
        <v>0</v>
      </c>
      <c r="I23" s="156">
        <f>'INFORME ANUAL'!G6</f>
        <v>0</v>
      </c>
      <c r="J23" s="156">
        <f>'INFORME ANUAL'!H6</f>
        <v>0</v>
      </c>
      <c r="K23" s="156">
        <f>'INFORME ANUAL'!I6</f>
        <v>0</v>
      </c>
      <c r="L23" s="156">
        <f>'INFORME ANUAL'!J6</f>
        <v>0</v>
      </c>
      <c r="M23" s="156">
        <f>'INFORME ANUAL'!K6</f>
        <v>0</v>
      </c>
      <c r="N23" s="156">
        <f>'INFORME ANUAL'!L6</f>
        <v>0</v>
      </c>
      <c r="O23" s="156">
        <f>'INFORME ANUAL'!M6</f>
        <v>0</v>
      </c>
      <c r="P23" s="156">
        <f>'INFORME ANUAL'!N6</f>
        <v>0</v>
      </c>
      <c r="Q23" s="156">
        <f>'INFORME ANUAL'!O6</f>
        <v>0</v>
      </c>
      <c r="R23" s="156">
        <f>'INFORME ANUAL'!P6</f>
        <v>502</v>
      </c>
      <c r="S23" s="156">
        <f>'INFORME ANUAL'!Q6</f>
        <v>0</v>
      </c>
      <c r="T23" s="156">
        <f>'INFORME ANUAL'!R6</f>
        <v>0</v>
      </c>
      <c r="U23" s="156">
        <f>'INFORME ANUAL'!S6</f>
        <v>37</v>
      </c>
      <c r="V23" s="156">
        <f>'INFORME ANUAL'!T6</f>
        <v>0</v>
      </c>
      <c r="W23" s="156">
        <f>'INFORME ANUAL'!U6</f>
        <v>30</v>
      </c>
      <c r="X23" s="156">
        <f>'INFORME ANUAL'!V6</f>
        <v>0</v>
      </c>
      <c r="Y23" s="156">
        <f>'INFORME ANUAL'!W6</f>
        <v>30</v>
      </c>
      <c r="Z23" s="156">
        <f>'INFORME ANUAL'!X6</f>
        <v>0</v>
      </c>
      <c r="AA23" s="157">
        <f>'INFORME ANUAL'!Y6</f>
        <v>0</v>
      </c>
    </row>
    <row r="24" spans="1:27" ht="33" customHeight="1" thickBot="1">
      <c r="A24" s="263"/>
      <c r="B24" s="230"/>
      <c r="C24" s="178" t="s">
        <v>67</v>
      </c>
      <c r="D24" s="179">
        <f t="shared" ref="D24" si="32">D23-D22</f>
        <v>32</v>
      </c>
      <c r="E24" s="180">
        <f t="shared" ref="E24" si="33">E23-E22</f>
        <v>26</v>
      </c>
      <c r="F24" s="180">
        <f t="shared" ref="F24" si="34">F23-F22</f>
        <v>23</v>
      </c>
      <c r="G24" s="180">
        <f t="shared" ref="G24" si="35">G23-G22</f>
        <v>0</v>
      </c>
      <c r="H24" s="180">
        <f t="shared" ref="H24" si="36">H23-H22</f>
        <v>0</v>
      </c>
      <c r="I24" s="180">
        <f t="shared" ref="I24" si="37">I23-I22</f>
        <v>0</v>
      </c>
      <c r="J24" s="180">
        <f t="shared" ref="J24" si="38">J23-J22</f>
        <v>0</v>
      </c>
      <c r="K24" s="180">
        <f t="shared" ref="K24" si="39">K23-K22</f>
        <v>0</v>
      </c>
      <c r="L24" s="180">
        <f t="shared" ref="L24" si="40">L23-L22</f>
        <v>0</v>
      </c>
      <c r="M24" s="180">
        <f t="shared" ref="M24" si="41">M23-M22</f>
        <v>0</v>
      </c>
      <c r="N24" s="180">
        <f t="shared" ref="N24" si="42">N23-N22</f>
        <v>0</v>
      </c>
      <c r="O24" s="180">
        <f t="shared" ref="O24" si="43">O23-O22</f>
        <v>0</v>
      </c>
      <c r="P24" s="180">
        <f t="shared" ref="P24" si="44">P23-P22</f>
        <v>0</v>
      </c>
      <c r="Q24" s="180">
        <f>Q23-Q22</f>
        <v>0</v>
      </c>
      <c r="R24" s="180">
        <f t="shared" ref="R24:AA24" si="45">R23-R22</f>
        <v>105</v>
      </c>
      <c r="S24" s="180">
        <f t="shared" si="45"/>
        <v>0</v>
      </c>
      <c r="T24" s="180">
        <f t="shared" si="45"/>
        <v>-100</v>
      </c>
      <c r="U24" s="180">
        <f t="shared" si="45"/>
        <v>-61</v>
      </c>
      <c r="V24" s="180">
        <f t="shared" si="45"/>
        <v>-4</v>
      </c>
      <c r="W24" s="180">
        <f t="shared" si="45"/>
        <v>-25</v>
      </c>
      <c r="X24" s="180">
        <f t="shared" si="45"/>
        <v>0</v>
      </c>
      <c r="Y24" s="180">
        <f t="shared" si="45"/>
        <v>10</v>
      </c>
      <c r="Z24" s="180">
        <f t="shared" si="45"/>
        <v>0</v>
      </c>
      <c r="AA24" s="181">
        <f t="shared" si="45"/>
        <v>0</v>
      </c>
    </row>
    <row r="25" spans="1:27" ht="33" customHeight="1" thickBot="1">
      <c r="A25" s="233">
        <v>5</v>
      </c>
      <c r="B25" s="231" t="s">
        <v>35</v>
      </c>
      <c r="C25" s="231" t="s">
        <v>63</v>
      </c>
      <c r="D25" s="246" t="s">
        <v>36</v>
      </c>
      <c r="E25" s="247"/>
      <c r="F25" s="248"/>
      <c r="G25" s="249" t="s">
        <v>40</v>
      </c>
      <c r="H25" s="250"/>
      <c r="I25" s="251" t="s">
        <v>42</v>
      </c>
      <c r="J25" s="252"/>
      <c r="K25" s="252"/>
      <c r="L25" s="252"/>
      <c r="M25" s="252"/>
      <c r="N25" s="252"/>
      <c r="O25" s="253"/>
      <c r="P25" s="254" t="s">
        <v>50</v>
      </c>
      <c r="Q25" s="255"/>
      <c r="R25" s="256" t="s">
        <v>53</v>
      </c>
      <c r="S25" s="246"/>
      <c r="T25" s="247"/>
      <c r="U25" s="247"/>
      <c r="V25" s="247"/>
      <c r="W25" s="247"/>
      <c r="X25" s="257"/>
      <c r="Y25" s="248"/>
      <c r="Z25" s="244" t="s">
        <v>59</v>
      </c>
      <c r="AA25" s="245"/>
    </row>
    <row r="26" spans="1:27" ht="54.75" customHeight="1" thickBot="1">
      <c r="A26" s="234"/>
      <c r="B26" s="232"/>
      <c r="C26" s="258"/>
      <c r="D26" s="163" t="s">
        <v>37</v>
      </c>
      <c r="E26" s="164" t="s">
        <v>38</v>
      </c>
      <c r="F26" s="165" t="s">
        <v>39</v>
      </c>
      <c r="G26" s="166" t="s">
        <v>41</v>
      </c>
      <c r="H26" s="167" t="s">
        <v>41</v>
      </c>
      <c r="I26" s="168" t="s">
        <v>43</v>
      </c>
      <c r="J26" s="169" t="s">
        <v>44</v>
      </c>
      <c r="K26" s="170" t="s">
        <v>45</v>
      </c>
      <c r="L26" s="170" t="s">
        <v>46</v>
      </c>
      <c r="M26" s="170" t="s">
        <v>47</v>
      </c>
      <c r="N26" s="170" t="s">
        <v>48</v>
      </c>
      <c r="O26" s="171" t="s">
        <v>49</v>
      </c>
      <c r="P26" s="172" t="s">
        <v>51</v>
      </c>
      <c r="Q26" s="173" t="s">
        <v>52</v>
      </c>
      <c r="R26" s="174" t="s">
        <v>54</v>
      </c>
      <c r="S26" s="175" t="s">
        <v>55</v>
      </c>
      <c r="T26" s="164" t="s">
        <v>56</v>
      </c>
      <c r="U26" s="164" t="s">
        <v>57</v>
      </c>
      <c r="V26" s="164" t="s">
        <v>47</v>
      </c>
      <c r="W26" s="164" t="s">
        <v>48</v>
      </c>
      <c r="X26" s="176" t="s">
        <v>58</v>
      </c>
      <c r="Y26" s="165" t="s">
        <v>39</v>
      </c>
      <c r="Z26" s="174" t="s">
        <v>60</v>
      </c>
      <c r="AA26" s="177" t="s">
        <v>61</v>
      </c>
    </row>
    <row r="27" spans="1:27" ht="33" customHeight="1">
      <c r="A27" s="234"/>
      <c r="B27" s="228" t="s">
        <v>72</v>
      </c>
      <c r="C27" s="148" t="s">
        <v>65</v>
      </c>
      <c r="D27" s="149">
        <v>498</v>
      </c>
      <c r="E27" s="150">
        <v>23</v>
      </c>
      <c r="F27" s="150">
        <v>23</v>
      </c>
      <c r="G27" s="150">
        <v>0</v>
      </c>
      <c r="H27" s="150">
        <v>0</v>
      </c>
      <c r="I27" s="150">
        <v>0</v>
      </c>
      <c r="J27" s="150">
        <v>0</v>
      </c>
      <c r="K27" s="150">
        <v>0</v>
      </c>
      <c r="L27" s="150">
        <v>0</v>
      </c>
      <c r="M27" s="150">
        <v>0</v>
      </c>
      <c r="N27" s="150">
        <v>0</v>
      </c>
      <c r="O27" s="150">
        <v>0</v>
      </c>
      <c r="P27" s="150">
        <v>0</v>
      </c>
      <c r="Q27" s="151">
        <v>0</v>
      </c>
      <c r="R27" s="151">
        <v>404</v>
      </c>
      <c r="S27" s="151">
        <v>0</v>
      </c>
      <c r="T27" s="151">
        <v>50</v>
      </c>
      <c r="U27" s="151">
        <v>70</v>
      </c>
      <c r="V27" s="151">
        <v>2</v>
      </c>
      <c r="W27" s="151">
        <v>42</v>
      </c>
      <c r="X27" s="151">
        <v>0</v>
      </c>
      <c r="Y27" s="151">
        <v>10</v>
      </c>
      <c r="Z27" s="151">
        <v>0</v>
      </c>
      <c r="AA27" s="152">
        <v>0</v>
      </c>
    </row>
    <row r="28" spans="1:27" ht="33" customHeight="1">
      <c r="A28" s="234"/>
      <c r="B28" s="229"/>
      <c r="C28" s="159" t="s">
        <v>69</v>
      </c>
      <c r="D28" s="160">
        <f t="shared" ref="D28:AA28" si="46">-(D24)+D27</f>
        <v>466</v>
      </c>
      <c r="E28" s="161">
        <f t="shared" si="46"/>
        <v>-3</v>
      </c>
      <c r="F28" s="161">
        <f t="shared" si="46"/>
        <v>0</v>
      </c>
      <c r="G28" s="161">
        <f t="shared" si="46"/>
        <v>0</v>
      </c>
      <c r="H28" s="161">
        <f t="shared" si="46"/>
        <v>0</v>
      </c>
      <c r="I28" s="161">
        <f t="shared" si="46"/>
        <v>0</v>
      </c>
      <c r="J28" s="161">
        <f t="shared" si="46"/>
        <v>0</v>
      </c>
      <c r="K28" s="161">
        <f t="shared" si="46"/>
        <v>0</v>
      </c>
      <c r="L28" s="161">
        <f t="shared" si="46"/>
        <v>0</v>
      </c>
      <c r="M28" s="161">
        <f t="shared" si="46"/>
        <v>0</v>
      </c>
      <c r="N28" s="161">
        <f t="shared" si="46"/>
        <v>0</v>
      </c>
      <c r="O28" s="161">
        <f t="shared" si="46"/>
        <v>0</v>
      </c>
      <c r="P28" s="161">
        <f t="shared" si="46"/>
        <v>0</v>
      </c>
      <c r="Q28" s="161">
        <f t="shared" si="46"/>
        <v>0</v>
      </c>
      <c r="R28" s="161">
        <f t="shared" si="46"/>
        <v>299</v>
      </c>
      <c r="S28" s="161">
        <f t="shared" si="46"/>
        <v>0</v>
      </c>
      <c r="T28" s="161">
        <f t="shared" si="46"/>
        <v>150</v>
      </c>
      <c r="U28" s="161">
        <f t="shared" si="46"/>
        <v>131</v>
      </c>
      <c r="V28" s="161">
        <f t="shared" si="46"/>
        <v>6</v>
      </c>
      <c r="W28" s="161">
        <f t="shared" si="46"/>
        <v>67</v>
      </c>
      <c r="X28" s="161">
        <f t="shared" si="46"/>
        <v>0</v>
      </c>
      <c r="Y28" s="161">
        <f t="shared" si="46"/>
        <v>0</v>
      </c>
      <c r="Z28" s="161">
        <f t="shared" si="46"/>
        <v>0</v>
      </c>
      <c r="AA28" s="162">
        <f t="shared" si="46"/>
        <v>0</v>
      </c>
    </row>
    <row r="29" spans="1:27" ht="33" customHeight="1">
      <c r="A29" s="234"/>
      <c r="B29" s="229"/>
      <c r="C29" s="158" t="s">
        <v>66</v>
      </c>
      <c r="D29" s="155">
        <f>'INFORME ANUAL'!B7</f>
        <v>573</v>
      </c>
      <c r="E29" s="156">
        <f>'INFORME ANUAL'!C7</f>
        <v>30</v>
      </c>
      <c r="F29" s="156">
        <f>'INFORME ANUAL'!D7</f>
        <v>31</v>
      </c>
      <c r="G29" s="156">
        <f>'INFORME ANUAL'!E7</f>
        <v>0</v>
      </c>
      <c r="H29" s="156">
        <f>'INFORME ANUAL'!F7</f>
        <v>0</v>
      </c>
      <c r="I29" s="156">
        <f>'INFORME ANUAL'!G7</f>
        <v>0</v>
      </c>
      <c r="J29" s="156">
        <f>'INFORME ANUAL'!H7</f>
        <v>0</v>
      </c>
      <c r="K29" s="156">
        <f>'INFORME ANUAL'!I7</f>
        <v>0</v>
      </c>
      <c r="L29" s="156">
        <f>'INFORME ANUAL'!J7</f>
        <v>0</v>
      </c>
      <c r="M29" s="156">
        <f>'INFORME ANUAL'!K7</f>
        <v>0</v>
      </c>
      <c r="N29" s="156">
        <f>'INFORME ANUAL'!L7</f>
        <v>0</v>
      </c>
      <c r="O29" s="156">
        <f>'INFORME ANUAL'!M7</f>
        <v>0</v>
      </c>
      <c r="P29" s="156">
        <f>'INFORME ANUAL'!N7</f>
        <v>0</v>
      </c>
      <c r="Q29" s="156">
        <f>'INFORME ANUAL'!O7</f>
        <v>0</v>
      </c>
      <c r="R29" s="156">
        <f>'INFORME ANUAL'!P7</f>
        <v>407</v>
      </c>
      <c r="S29" s="156">
        <f>'INFORME ANUAL'!Q7</f>
        <v>0</v>
      </c>
      <c r="T29" s="156">
        <f>'INFORME ANUAL'!R7</f>
        <v>0</v>
      </c>
      <c r="U29" s="156">
        <f>'INFORME ANUAL'!S7</f>
        <v>31</v>
      </c>
      <c r="V29" s="156">
        <f>'INFORME ANUAL'!T7</f>
        <v>0</v>
      </c>
      <c r="W29" s="156">
        <f>'INFORME ANUAL'!U7</f>
        <v>30</v>
      </c>
      <c r="X29" s="156">
        <f>'INFORME ANUAL'!V7</f>
        <v>0</v>
      </c>
      <c r="Y29" s="156">
        <f>'INFORME ANUAL'!W7</f>
        <v>31</v>
      </c>
      <c r="Z29" s="156">
        <f>'INFORME ANUAL'!X7</f>
        <v>0</v>
      </c>
      <c r="AA29" s="157">
        <f>'INFORME ANUAL'!Y7</f>
        <v>0</v>
      </c>
    </row>
    <row r="30" spans="1:27" ht="33" customHeight="1" thickBot="1">
      <c r="A30" s="235"/>
      <c r="B30" s="230"/>
      <c r="C30" s="178" t="s">
        <v>67</v>
      </c>
      <c r="D30" s="179">
        <f t="shared" ref="D30" si="47">D29-D28</f>
        <v>107</v>
      </c>
      <c r="E30" s="180">
        <f t="shared" ref="E30" si="48">E29-E28</f>
        <v>33</v>
      </c>
      <c r="F30" s="180">
        <f t="shared" ref="F30" si="49">F29-F28</f>
        <v>31</v>
      </c>
      <c r="G30" s="180">
        <f t="shared" ref="G30" si="50">G29-G28</f>
        <v>0</v>
      </c>
      <c r="H30" s="180">
        <f t="shared" ref="H30" si="51">H29-H28</f>
        <v>0</v>
      </c>
      <c r="I30" s="180">
        <f t="shared" ref="I30" si="52">I29-I28</f>
        <v>0</v>
      </c>
      <c r="J30" s="180">
        <f t="shared" ref="J30" si="53">J29-J28</f>
        <v>0</v>
      </c>
      <c r="K30" s="180">
        <f t="shared" ref="K30" si="54">K29-K28</f>
        <v>0</v>
      </c>
      <c r="L30" s="180">
        <f t="shared" ref="L30" si="55">L29-L28</f>
        <v>0</v>
      </c>
      <c r="M30" s="180">
        <f t="shared" ref="M30" si="56">M29-M28</f>
        <v>0</v>
      </c>
      <c r="N30" s="180">
        <f t="shared" ref="N30" si="57">N29-N28</f>
        <v>0</v>
      </c>
      <c r="O30" s="180">
        <f t="shared" ref="O30" si="58">O29-O28</f>
        <v>0</v>
      </c>
      <c r="P30" s="180">
        <f t="shared" ref="P30" si="59">P29-P28</f>
        <v>0</v>
      </c>
      <c r="Q30" s="180">
        <f>Q29-Q28</f>
        <v>0</v>
      </c>
      <c r="R30" s="180">
        <f t="shared" ref="R30:AA30" si="60">R29-R28</f>
        <v>108</v>
      </c>
      <c r="S30" s="180">
        <f t="shared" si="60"/>
        <v>0</v>
      </c>
      <c r="T30" s="180">
        <f t="shared" si="60"/>
        <v>-150</v>
      </c>
      <c r="U30" s="180">
        <f t="shared" si="60"/>
        <v>-100</v>
      </c>
      <c r="V30" s="180">
        <f t="shared" si="60"/>
        <v>-6</v>
      </c>
      <c r="W30" s="180">
        <f t="shared" si="60"/>
        <v>-37</v>
      </c>
      <c r="X30" s="180">
        <f t="shared" si="60"/>
        <v>0</v>
      </c>
      <c r="Y30" s="180">
        <f t="shared" si="60"/>
        <v>31</v>
      </c>
      <c r="Z30" s="180">
        <f t="shared" si="60"/>
        <v>0</v>
      </c>
      <c r="AA30" s="181">
        <f t="shared" si="60"/>
        <v>0</v>
      </c>
    </row>
    <row r="31" spans="1:27" ht="33" customHeight="1" thickBot="1">
      <c r="A31" s="225">
        <v>6</v>
      </c>
      <c r="B31" s="231" t="s">
        <v>35</v>
      </c>
      <c r="C31" s="231" t="s">
        <v>63</v>
      </c>
      <c r="D31" s="246" t="s">
        <v>36</v>
      </c>
      <c r="E31" s="247"/>
      <c r="F31" s="248"/>
      <c r="G31" s="249" t="s">
        <v>40</v>
      </c>
      <c r="H31" s="250"/>
      <c r="I31" s="251" t="s">
        <v>42</v>
      </c>
      <c r="J31" s="252"/>
      <c r="K31" s="252"/>
      <c r="L31" s="252"/>
      <c r="M31" s="252"/>
      <c r="N31" s="252"/>
      <c r="O31" s="253"/>
      <c r="P31" s="254" t="s">
        <v>50</v>
      </c>
      <c r="Q31" s="255"/>
      <c r="R31" s="256" t="s">
        <v>53</v>
      </c>
      <c r="S31" s="246"/>
      <c r="T31" s="247"/>
      <c r="U31" s="247"/>
      <c r="V31" s="247"/>
      <c r="W31" s="247"/>
      <c r="X31" s="257"/>
      <c r="Y31" s="248"/>
      <c r="Z31" s="244" t="s">
        <v>59</v>
      </c>
      <c r="AA31" s="245"/>
    </row>
    <row r="32" spans="1:27" ht="54.75" customHeight="1" thickBot="1">
      <c r="A32" s="225"/>
      <c r="B32" s="232"/>
      <c r="C32" s="258"/>
      <c r="D32" s="163" t="s">
        <v>37</v>
      </c>
      <c r="E32" s="164" t="s">
        <v>38</v>
      </c>
      <c r="F32" s="165" t="s">
        <v>39</v>
      </c>
      <c r="G32" s="166" t="s">
        <v>41</v>
      </c>
      <c r="H32" s="167" t="s">
        <v>41</v>
      </c>
      <c r="I32" s="168" t="s">
        <v>43</v>
      </c>
      <c r="J32" s="169" t="s">
        <v>44</v>
      </c>
      <c r="K32" s="170" t="s">
        <v>45</v>
      </c>
      <c r="L32" s="170" t="s">
        <v>46</v>
      </c>
      <c r="M32" s="170" t="s">
        <v>47</v>
      </c>
      <c r="N32" s="170" t="s">
        <v>48</v>
      </c>
      <c r="O32" s="171" t="s">
        <v>49</v>
      </c>
      <c r="P32" s="172" t="s">
        <v>51</v>
      </c>
      <c r="Q32" s="173" t="s">
        <v>52</v>
      </c>
      <c r="R32" s="174" t="s">
        <v>54</v>
      </c>
      <c r="S32" s="175" t="s">
        <v>55</v>
      </c>
      <c r="T32" s="164" t="s">
        <v>56</v>
      </c>
      <c r="U32" s="164" t="s">
        <v>57</v>
      </c>
      <c r="V32" s="164" t="s">
        <v>47</v>
      </c>
      <c r="W32" s="164" t="s">
        <v>48</v>
      </c>
      <c r="X32" s="176" t="s">
        <v>58</v>
      </c>
      <c r="Y32" s="165" t="s">
        <v>39</v>
      </c>
      <c r="Z32" s="174" t="s">
        <v>60</v>
      </c>
      <c r="AA32" s="177" t="s">
        <v>61</v>
      </c>
    </row>
    <row r="33" spans="1:27" ht="33" customHeight="1">
      <c r="A33" s="225"/>
      <c r="B33" s="228" t="s">
        <v>73</v>
      </c>
      <c r="C33" s="148" t="s">
        <v>65</v>
      </c>
      <c r="D33" s="149">
        <v>498</v>
      </c>
      <c r="E33" s="150">
        <v>23</v>
      </c>
      <c r="F33" s="150">
        <v>23</v>
      </c>
      <c r="G33" s="150">
        <v>0</v>
      </c>
      <c r="H33" s="150">
        <v>0</v>
      </c>
      <c r="I33" s="150">
        <v>0</v>
      </c>
      <c r="J33" s="150">
        <v>0</v>
      </c>
      <c r="K33" s="150">
        <v>0</v>
      </c>
      <c r="L33" s="150">
        <v>0</v>
      </c>
      <c r="M33" s="150">
        <v>0</v>
      </c>
      <c r="N33" s="150">
        <v>0</v>
      </c>
      <c r="O33" s="150">
        <v>0</v>
      </c>
      <c r="P33" s="150">
        <v>0</v>
      </c>
      <c r="Q33" s="151">
        <v>0</v>
      </c>
      <c r="R33" s="151">
        <v>404</v>
      </c>
      <c r="S33" s="151">
        <v>0</v>
      </c>
      <c r="T33" s="151">
        <v>50</v>
      </c>
      <c r="U33" s="151">
        <v>70</v>
      </c>
      <c r="V33" s="151">
        <v>2</v>
      </c>
      <c r="W33" s="151">
        <v>42</v>
      </c>
      <c r="X33" s="151">
        <v>0</v>
      </c>
      <c r="Y33" s="151">
        <v>10</v>
      </c>
      <c r="Z33" s="151">
        <v>0</v>
      </c>
      <c r="AA33" s="152">
        <v>0</v>
      </c>
    </row>
    <row r="34" spans="1:27" ht="33" customHeight="1">
      <c r="A34" s="225"/>
      <c r="B34" s="229"/>
      <c r="C34" s="159" t="s">
        <v>69</v>
      </c>
      <c r="D34" s="160">
        <f>-(D30)+D33</f>
        <v>391</v>
      </c>
      <c r="E34" s="161">
        <f t="shared" ref="E34:AA34" si="61">-(E30)+E33</f>
        <v>-10</v>
      </c>
      <c r="F34" s="161">
        <f t="shared" si="61"/>
        <v>-8</v>
      </c>
      <c r="G34" s="161">
        <f t="shared" si="61"/>
        <v>0</v>
      </c>
      <c r="H34" s="161">
        <f t="shared" si="61"/>
        <v>0</v>
      </c>
      <c r="I34" s="161">
        <f t="shared" si="61"/>
        <v>0</v>
      </c>
      <c r="J34" s="161">
        <f t="shared" si="61"/>
        <v>0</v>
      </c>
      <c r="K34" s="161">
        <f t="shared" si="61"/>
        <v>0</v>
      </c>
      <c r="L34" s="161">
        <f t="shared" si="61"/>
        <v>0</v>
      </c>
      <c r="M34" s="161">
        <f t="shared" si="61"/>
        <v>0</v>
      </c>
      <c r="N34" s="161">
        <f t="shared" si="61"/>
        <v>0</v>
      </c>
      <c r="O34" s="161">
        <f t="shared" si="61"/>
        <v>0</v>
      </c>
      <c r="P34" s="161">
        <f t="shared" si="61"/>
        <v>0</v>
      </c>
      <c r="Q34" s="161">
        <f t="shared" si="61"/>
        <v>0</v>
      </c>
      <c r="R34" s="161">
        <f t="shared" si="61"/>
        <v>296</v>
      </c>
      <c r="S34" s="161">
        <f t="shared" si="61"/>
        <v>0</v>
      </c>
      <c r="T34" s="161">
        <f t="shared" si="61"/>
        <v>200</v>
      </c>
      <c r="U34" s="161">
        <f t="shared" si="61"/>
        <v>170</v>
      </c>
      <c r="V34" s="161">
        <f t="shared" si="61"/>
        <v>8</v>
      </c>
      <c r="W34" s="161">
        <f t="shared" si="61"/>
        <v>79</v>
      </c>
      <c r="X34" s="161">
        <f t="shared" si="61"/>
        <v>0</v>
      </c>
      <c r="Y34" s="161">
        <f t="shared" si="61"/>
        <v>-21</v>
      </c>
      <c r="Z34" s="161">
        <f t="shared" si="61"/>
        <v>0</v>
      </c>
      <c r="AA34" s="162">
        <f t="shared" si="61"/>
        <v>0</v>
      </c>
    </row>
    <row r="35" spans="1:27" ht="33" customHeight="1">
      <c r="A35" s="225"/>
      <c r="B35" s="229"/>
      <c r="C35" s="158" t="s">
        <v>66</v>
      </c>
      <c r="D35" s="155">
        <f>'INFORME ANUAL'!B8</f>
        <v>526</v>
      </c>
      <c r="E35" s="156">
        <f>'INFORME ANUAL'!C8</f>
        <v>30</v>
      </c>
      <c r="F35" s="156">
        <f>'INFORME ANUAL'!D8</f>
        <v>30</v>
      </c>
      <c r="G35" s="156">
        <f>'INFORME ANUAL'!E8</f>
        <v>0</v>
      </c>
      <c r="H35" s="156">
        <f>'INFORME ANUAL'!F8</f>
        <v>0</v>
      </c>
      <c r="I35" s="156">
        <f>'INFORME ANUAL'!G8</f>
        <v>0</v>
      </c>
      <c r="J35" s="156">
        <f>'INFORME ANUAL'!H8</f>
        <v>0</v>
      </c>
      <c r="K35" s="156">
        <f>'INFORME ANUAL'!I8</f>
        <v>0</v>
      </c>
      <c r="L35" s="156">
        <f>'INFORME ANUAL'!J8</f>
        <v>0</v>
      </c>
      <c r="M35" s="156">
        <f>'INFORME ANUAL'!K8</f>
        <v>0</v>
      </c>
      <c r="N35" s="156">
        <f>'INFORME ANUAL'!L8</f>
        <v>0</v>
      </c>
      <c r="O35" s="156">
        <f>'INFORME ANUAL'!M8</f>
        <v>0</v>
      </c>
      <c r="P35" s="156">
        <f>'INFORME ANUAL'!N8</f>
        <v>0</v>
      </c>
      <c r="Q35" s="156">
        <f>'INFORME ANUAL'!O8</f>
        <v>0</v>
      </c>
      <c r="R35" s="156">
        <f>'INFORME ANUAL'!P8</f>
        <v>378</v>
      </c>
      <c r="S35" s="156">
        <f>'INFORME ANUAL'!Q8</f>
        <v>0</v>
      </c>
      <c r="T35" s="156">
        <f>'INFORME ANUAL'!R8</f>
        <v>29</v>
      </c>
      <c r="U35" s="156">
        <f>'INFORME ANUAL'!S8</f>
        <v>30</v>
      </c>
      <c r="V35" s="156">
        <f>'INFORME ANUAL'!T8</f>
        <v>0</v>
      </c>
      <c r="W35" s="156">
        <f>'INFORME ANUAL'!U8</f>
        <v>30</v>
      </c>
      <c r="X35" s="156">
        <f>'INFORME ANUAL'!V8</f>
        <v>0</v>
      </c>
      <c r="Y35" s="156">
        <f>'INFORME ANUAL'!W8</f>
        <v>0</v>
      </c>
      <c r="Z35" s="156">
        <f>'INFORME ANUAL'!X8</f>
        <v>0</v>
      </c>
      <c r="AA35" s="157">
        <f>'INFORME ANUAL'!Y8</f>
        <v>0</v>
      </c>
    </row>
    <row r="36" spans="1:27" ht="33" customHeight="1" thickBot="1">
      <c r="A36" s="227"/>
      <c r="B36" s="230"/>
      <c r="C36" s="178" t="s">
        <v>67</v>
      </c>
      <c r="D36" s="179">
        <f t="shared" ref="D36" si="62">D35-D34</f>
        <v>135</v>
      </c>
      <c r="E36" s="180">
        <f t="shared" ref="E36" si="63">E35-E34</f>
        <v>40</v>
      </c>
      <c r="F36" s="180">
        <f t="shared" ref="F36" si="64">F35-F34</f>
        <v>38</v>
      </c>
      <c r="G36" s="180">
        <f t="shared" ref="G36" si="65">G35-G34</f>
        <v>0</v>
      </c>
      <c r="H36" s="180">
        <f t="shared" ref="H36" si="66">H35-H34</f>
        <v>0</v>
      </c>
      <c r="I36" s="180">
        <f t="shared" ref="I36" si="67">I35-I34</f>
        <v>0</v>
      </c>
      <c r="J36" s="180">
        <f t="shared" ref="J36" si="68">J35-J34</f>
        <v>0</v>
      </c>
      <c r="K36" s="180">
        <f t="shared" ref="K36" si="69">K35-K34</f>
        <v>0</v>
      </c>
      <c r="L36" s="180">
        <f t="shared" ref="L36" si="70">L35-L34</f>
        <v>0</v>
      </c>
      <c r="M36" s="180">
        <f t="shared" ref="M36" si="71">M35-M34</f>
        <v>0</v>
      </c>
      <c r="N36" s="180">
        <f t="shared" ref="N36" si="72">N35-N34</f>
        <v>0</v>
      </c>
      <c r="O36" s="180">
        <f t="shared" ref="O36" si="73">O35-O34</f>
        <v>0</v>
      </c>
      <c r="P36" s="180">
        <f t="shared" ref="P36" si="74">P35-P34</f>
        <v>0</v>
      </c>
      <c r="Q36" s="180">
        <f>Q35-Q34</f>
        <v>0</v>
      </c>
      <c r="R36" s="180">
        <f t="shared" ref="R36:AA36" si="75">R35-R34</f>
        <v>82</v>
      </c>
      <c r="S36" s="180">
        <f t="shared" si="75"/>
        <v>0</v>
      </c>
      <c r="T36" s="180">
        <f t="shared" si="75"/>
        <v>-171</v>
      </c>
      <c r="U36" s="180">
        <f t="shared" si="75"/>
        <v>-140</v>
      </c>
      <c r="V36" s="180">
        <f t="shared" si="75"/>
        <v>-8</v>
      </c>
      <c r="W36" s="180">
        <f t="shared" si="75"/>
        <v>-49</v>
      </c>
      <c r="X36" s="180">
        <f t="shared" si="75"/>
        <v>0</v>
      </c>
      <c r="Y36" s="180">
        <f t="shared" si="75"/>
        <v>21</v>
      </c>
      <c r="Z36" s="180">
        <f t="shared" si="75"/>
        <v>0</v>
      </c>
      <c r="AA36" s="181">
        <f t="shared" si="75"/>
        <v>0</v>
      </c>
    </row>
    <row r="37" spans="1:27" ht="33" customHeight="1" thickBot="1">
      <c r="A37" s="224">
        <v>7</v>
      </c>
      <c r="B37" s="231" t="s">
        <v>35</v>
      </c>
      <c r="C37" s="231" t="s">
        <v>63</v>
      </c>
      <c r="D37" s="246" t="s">
        <v>36</v>
      </c>
      <c r="E37" s="247"/>
      <c r="F37" s="248"/>
      <c r="G37" s="249" t="s">
        <v>40</v>
      </c>
      <c r="H37" s="250"/>
      <c r="I37" s="251" t="s">
        <v>42</v>
      </c>
      <c r="J37" s="252"/>
      <c r="K37" s="252"/>
      <c r="L37" s="252"/>
      <c r="M37" s="252"/>
      <c r="N37" s="252"/>
      <c r="O37" s="253"/>
      <c r="P37" s="254" t="s">
        <v>50</v>
      </c>
      <c r="Q37" s="255"/>
      <c r="R37" s="256" t="s">
        <v>53</v>
      </c>
      <c r="S37" s="246"/>
      <c r="T37" s="247"/>
      <c r="U37" s="247"/>
      <c r="V37" s="247"/>
      <c r="W37" s="247"/>
      <c r="X37" s="257"/>
      <c r="Y37" s="248"/>
      <c r="Z37" s="244" t="s">
        <v>59</v>
      </c>
      <c r="AA37" s="245"/>
    </row>
    <row r="38" spans="1:27" ht="54.75" customHeight="1" thickBot="1">
      <c r="A38" s="225"/>
      <c r="B38" s="232"/>
      <c r="C38" s="258"/>
      <c r="D38" s="163" t="s">
        <v>37</v>
      </c>
      <c r="E38" s="164" t="s">
        <v>38</v>
      </c>
      <c r="F38" s="165" t="s">
        <v>39</v>
      </c>
      <c r="G38" s="166" t="s">
        <v>41</v>
      </c>
      <c r="H38" s="167" t="s">
        <v>41</v>
      </c>
      <c r="I38" s="168" t="s">
        <v>43</v>
      </c>
      <c r="J38" s="169" t="s">
        <v>44</v>
      </c>
      <c r="K38" s="170" t="s">
        <v>45</v>
      </c>
      <c r="L38" s="170" t="s">
        <v>46</v>
      </c>
      <c r="M38" s="170" t="s">
        <v>47</v>
      </c>
      <c r="N38" s="170" t="s">
        <v>48</v>
      </c>
      <c r="O38" s="171" t="s">
        <v>49</v>
      </c>
      <c r="P38" s="172" t="s">
        <v>51</v>
      </c>
      <c r="Q38" s="173" t="s">
        <v>52</v>
      </c>
      <c r="R38" s="174" t="s">
        <v>54</v>
      </c>
      <c r="S38" s="175" t="s">
        <v>55</v>
      </c>
      <c r="T38" s="164" t="s">
        <v>56</v>
      </c>
      <c r="U38" s="164" t="s">
        <v>57</v>
      </c>
      <c r="V38" s="164" t="s">
        <v>47</v>
      </c>
      <c r="W38" s="164" t="s">
        <v>48</v>
      </c>
      <c r="X38" s="176" t="s">
        <v>58</v>
      </c>
      <c r="Y38" s="165" t="s">
        <v>39</v>
      </c>
      <c r="Z38" s="174" t="s">
        <v>60</v>
      </c>
      <c r="AA38" s="177" t="s">
        <v>61</v>
      </c>
    </row>
    <row r="39" spans="1:27" ht="33" customHeight="1">
      <c r="A39" s="225"/>
      <c r="B39" s="228" t="s">
        <v>74</v>
      </c>
      <c r="C39" s="148" t="s">
        <v>65</v>
      </c>
      <c r="D39" s="149">
        <v>194</v>
      </c>
      <c r="E39" s="150">
        <v>0</v>
      </c>
      <c r="F39" s="150">
        <v>0</v>
      </c>
      <c r="G39" s="150">
        <v>0</v>
      </c>
      <c r="H39" s="150">
        <v>0</v>
      </c>
      <c r="I39" s="150">
        <v>0</v>
      </c>
      <c r="J39" s="150">
        <v>0</v>
      </c>
      <c r="K39" s="150">
        <v>0</v>
      </c>
      <c r="L39" s="150">
        <v>0</v>
      </c>
      <c r="M39" s="150">
        <v>0</v>
      </c>
      <c r="N39" s="150">
        <v>0</v>
      </c>
      <c r="O39" s="150">
        <v>0</v>
      </c>
      <c r="P39" s="150">
        <v>0</v>
      </c>
      <c r="Q39" s="151">
        <v>0</v>
      </c>
      <c r="R39" s="151">
        <v>103</v>
      </c>
      <c r="S39" s="151">
        <v>0</v>
      </c>
      <c r="T39" s="151">
        <v>50</v>
      </c>
      <c r="U39" s="151">
        <v>70</v>
      </c>
      <c r="V39" s="151">
        <v>0</v>
      </c>
      <c r="W39" s="151">
        <v>0</v>
      </c>
      <c r="X39" s="151">
        <v>0</v>
      </c>
      <c r="Y39" s="151">
        <v>0</v>
      </c>
      <c r="Z39" s="151">
        <v>0</v>
      </c>
      <c r="AA39" s="152">
        <v>0</v>
      </c>
    </row>
    <row r="40" spans="1:27" ht="33" customHeight="1">
      <c r="A40" s="225"/>
      <c r="B40" s="229"/>
      <c r="C40" s="159" t="s">
        <v>69</v>
      </c>
      <c r="D40" s="160">
        <f>D39</f>
        <v>194</v>
      </c>
      <c r="E40" s="160">
        <f t="shared" ref="E40:AA40" si="76">E39</f>
        <v>0</v>
      </c>
      <c r="F40" s="160">
        <f t="shared" si="76"/>
        <v>0</v>
      </c>
      <c r="G40" s="160">
        <f t="shared" si="76"/>
        <v>0</v>
      </c>
      <c r="H40" s="160">
        <f t="shared" si="76"/>
        <v>0</v>
      </c>
      <c r="I40" s="160">
        <f t="shared" si="76"/>
        <v>0</v>
      </c>
      <c r="J40" s="160">
        <f t="shared" si="76"/>
        <v>0</v>
      </c>
      <c r="K40" s="160">
        <f t="shared" si="76"/>
        <v>0</v>
      </c>
      <c r="L40" s="160">
        <f t="shared" si="76"/>
        <v>0</v>
      </c>
      <c r="M40" s="160">
        <f t="shared" si="76"/>
        <v>0</v>
      </c>
      <c r="N40" s="160">
        <f t="shared" si="76"/>
        <v>0</v>
      </c>
      <c r="O40" s="160">
        <f t="shared" si="76"/>
        <v>0</v>
      </c>
      <c r="P40" s="160">
        <f t="shared" si="76"/>
        <v>0</v>
      </c>
      <c r="Q40" s="160">
        <f t="shared" si="76"/>
        <v>0</v>
      </c>
      <c r="R40" s="160">
        <f t="shared" si="76"/>
        <v>103</v>
      </c>
      <c r="S40" s="160">
        <f t="shared" si="76"/>
        <v>0</v>
      </c>
      <c r="T40" s="160">
        <f t="shared" si="76"/>
        <v>50</v>
      </c>
      <c r="U40" s="160">
        <f t="shared" si="76"/>
        <v>70</v>
      </c>
      <c r="V40" s="160">
        <f t="shared" si="76"/>
        <v>0</v>
      </c>
      <c r="W40" s="160">
        <f t="shared" si="76"/>
        <v>0</v>
      </c>
      <c r="X40" s="160">
        <f t="shared" si="76"/>
        <v>0</v>
      </c>
      <c r="Y40" s="160">
        <f t="shared" si="76"/>
        <v>0</v>
      </c>
      <c r="Z40" s="160">
        <f t="shared" si="76"/>
        <v>0</v>
      </c>
      <c r="AA40" s="160">
        <f t="shared" si="76"/>
        <v>0</v>
      </c>
    </row>
    <row r="41" spans="1:27" ht="33" customHeight="1">
      <c r="A41" s="225"/>
      <c r="B41" s="229"/>
      <c r="C41" s="158" t="s">
        <v>66</v>
      </c>
      <c r="D41" s="155">
        <f>'INFORME ANUAL'!B9</f>
        <v>192</v>
      </c>
      <c r="E41" s="156">
        <f>'INFORME ANUAL'!C9</f>
        <v>0</v>
      </c>
      <c r="F41" s="156">
        <f>'INFORME ANUAL'!D9</f>
        <v>42</v>
      </c>
      <c r="G41" s="156">
        <f>'INFORME ANUAL'!E9</f>
        <v>0</v>
      </c>
      <c r="H41" s="156">
        <f>'INFORME ANUAL'!F9</f>
        <v>0</v>
      </c>
      <c r="I41" s="156">
        <f>'INFORME ANUAL'!G9</f>
        <v>0</v>
      </c>
      <c r="J41" s="156">
        <f>'INFORME ANUAL'!H9</f>
        <v>0</v>
      </c>
      <c r="K41" s="156">
        <f>'INFORME ANUAL'!I9</f>
        <v>0</v>
      </c>
      <c r="L41" s="156">
        <f>'INFORME ANUAL'!J9</f>
        <v>0</v>
      </c>
      <c r="M41" s="156">
        <f>'INFORME ANUAL'!K9</f>
        <v>0</v>
      </c>
      <c r="N41" s="156">
        <f>'INFORME ANUAL'!L9</f>
        <v>0</v>
      </c>
      <c r="O41" s="156">
        <f>'INFORME ANUAL'!M9</f>
        <v>0</v>
      </c>
      <c r="P41" s="156">
        <f>'INFORME ANUAL'!N9</f>
        <v>0</v>
      </c>
      <c r="Q41" s="156">
        <f>'INFORME ANUAL'!O9</f>
        <v>0</v>
      </c>
      <c r="R41" s="156">
        <f>'INFORME ANUAL'!P9</f>
        <v>93</v>
      </c>
      <c r="S41" s="156">
        <f>'INFORME ANUAL'!Q9</f>
        <v>0</v>
      </c>
      <c r="T41" s="156">
        <f>'INFORME ANUAL'!R9</f>
        <v>50</v>
      </c>
      <c r="U41" s="156">
        <f>'INFORME ANUAL'!S9</f>
        <v>70</v>
      </c>
      <c r="V41" s="156">
        <f>'INFORME ANUAL'!T9</f>
        <v>0</v>
      </c>
      <c r="W41" s="156">
        <f>'INFORME ANUAL'!U9</f>
        <v>0</v>
      </c>
      <c r="X41" s="156">
        <f>'INFORME ANUAL'!V9</f>
        <v>0</v>
      </c>
      <c r="Y41" s="156">
        <f>'INFORME ANUAL'!W9</f>
        <v>0</v>
      </c>
      <c r="Z41" s="156">
        <f>'INFORME ANUAL'!X9</f>
        <v>0</v>
      </c>
      <c r="AA41" s="157">
        <f>'INFORME ANUAL'!Y9</f>
        <v>0</v>
      </c>
    </row>
    <row r="42" spans="1:27" ht="33" customHeight="1" thickBot="1">
      <c r="A42" s="227"/>
      <c r="B42" s="230"/>
      <c r="C42" s="178" t="s">
        <v>67</v>
      </c>
      <c r="D42" s="179">
        <f t="shared" ref="D42" si="77">D41-D40</f>
        <v>-2</v>
      </c>
      <c r="E42" s="180">
        <f t="shared" ref="E42" si="78">E41-E40</f>
        <v>0</v>
      </c>
      <c r="F42" s="180">
        <f t="shared" ref="F42" si="79">F41-F40</f>
        <v>42</v>
      </c>
      <c r="G42" s="180">
        <f t="shared" ref="G42" si="80">G41-G40</f>
        <v>0</v>
      </c>
      <c r="H42" s="180">
        <f t="shared" ref="H42" si="81">H41-H40</f>
        <v>0</v>
      </c>
      <c r="I42" s="180">
        <f t="shared" ref="I42" si="82">I41-I40</f>
        <v>0</v>
      </c>
      <c r="J42" s="180">
        <f t="shared" ref="J42" si="83">J41-J40</f>
        <v>0</v>
      </c>
      <c r="K42" s="180">
        <f t="shared" ref="K42" si="84">K41-K40</f>
        <v>0</v>
      </c>
      <c r="L42" s="180">
        <f t="shared" ref="L42" si="85">L41-L40</f>
        <v>0</v>
      </c>
      <c r="M42" s="180">
        <f t="shared" ref="M42" si="86">M41-M40</f>
        <v>0</v>
      </c>
      <c r="N42" s="180">
        <f t="shared" ref="N42" si="87">N41-N40</f>
        <v>0</v>
      </c>
      <c r="O42" s="180">
        <f t="shared" ref="O42" si="88">O41-O40</f>
        <v>0</v>
      </c>
      <c r="P42" s="180">
        <f t="shared" ref="P42" si="89">P41-P40</f>
        <v>0</v>
      </c>
      <c r="Q42" s="180">
        <f>Q41-Q40</f>
        <v>0</v>
      </c>
      <c r="R42" s="180">
        <f t="shared" ref="R42:AA42" si="90">R41-R40</f>
        <v>-10</v>
      </c>
      <c r="S42" s="180">
        <f t="shared" si="90"/>
        <v>0</v>
      </c>
      <c r="T42" s="180">
        <f t="shared" si="90"/>
        <v>0</v>
      </c>
      <c r="U42" s="180">
        <f t="shared" si="90"/>
        <v>0</v>
      </c>
      <c r="V42" s="180">
        <f t="shared" si="90"/>
        <v>0</v>
      </c>
      <c r="W42" s="180">
        <f t="shared" si="90"/>
        <v>0</v>
      </c>
      <c r="X42" s="180">
        <f t="shared" si="90"/>
        <v>0</v>
      </c>
      <c r="Y42" s="180">
        <f t="shared" si="90"/>
        <v>0</v>
      </c>
      <c r="Z42" s="180">
        <f t="shared" si="90"/>
        <v>0</v>
      </c>
      <c r="AA42" s="181">
        <f t="shared" si="90"/>
        <v>0</v>
      </c>
    </row>
    <row r="43" spans="1:27" ht="33" customHeight="1" thickBot="1">
      <c r="A43" s="224">
        <v>8</v>
      </c>
      <c r="B43" s="231" t="s">
        <v>35</v>
      </c>
      <c r="C43" s="231" t="s">
        <v>63</v>
      </c>
      <c r="D43" s="246" t="s">
        <v>36</v>
      </c>
      <c r="E43" s="247"/>
      <c r="F43" s="248"/>
      <c r="G43" s="249" t="s">
        <v>40</v>
      </c>
      <c r="H43" s="250"/>
      <c r="I43" s="251" t="s">
        <v>42</v>
      </c>
      <c r="J43" s="252"/>
      <c r="K43" s="252"/>
      <c r="L43" s="252"/>
      <c r="M43" s="252"/>
      <c r="N43" s="252"/>
      <c r="O43" s="253"/>
      <c r="P43" s="254" t="s">
        <v>50</v>
      </c>
      <c r="Q43" s="255"/>
      <c r="R43" s="256" t="s">
        <v>53</v>
      </c>
      <c r="S43" s="246"/>
      <c r="T43" s="247"/>
      <c r="U43" s="247"/>
      <c r="V43" s="247"/>
      <c r="W43" s="247"/>
      <c r="X43" s="257"/>
      <c r="Y43" s="248"/>
      <c r="Z43" s="244" t="s">
        <v>59</v>
      </c>
      <c r="AA43" s="245"/>
    </row>
    <row r="44" spans="1:27" ht="54.75" customHeight="1" thickBot="1">
      <c r="A44" s="225"/>
      <c r="B44" s="232"/>
      <c r="C44" s="258"/>
      <c r="D44" s="163" t="s">
        <v>37</v>
      </c>
      <c r="E44" s="164" t="s">
        <v>38</v>
      </c>
      <c r="F44" s="165" t="s">
        <v>39</v>
      </c>
      <c r="G44" s="166" t="s">
        <v>41</v>
      </c>
      <c r="H44" s="167" t="s">
        <v>41</v>
      </c>
      <c r="I44" s="168" t="s">
        <v>43</v>
      </c>
      <c r="J44" s="169" t="s">
        <v>44</v>
      </c>
      <c r="K44" s="170" t="s">
        <v>45</v>
      </c>
      <c r="L44" s="170" t="s">
        <v>46</v>
      </c>
      <c r="M44" s="170" t="s">
        <v>47</v>
      </c>
      <c r="N44" s="170" t="s">
        <v>48</v>
      </c>
      <c r="O44" s="171" t="s">
        <v>49</v>
      </c>
      <c r="P44" s="172" t="s">
        <v>51</v>
      </c>
      <c r="Q44" s="173" t="s">
        <v>52</v>
      </c>
      <c r="R44" s="174" t="s">
        <v>54</v>
      </c>
      <c r="S44" s="175" t="s">
        <v>55</v>
      </c>
      <c r="T44" s="164" t="s">
        <v>56</v>
      </c>
      <c r="U44" s="164" t="s">
        <v>57</v>
      </c>
      <c r="V44" s="164" t="s">
        <v>47</v>
      </c>
      <c r="W44" s="164" t="s">
        <v>48</v>
      </c>
      <c r="X44" s="176" t="s">
        <v>58</v>
      </c>
      <c r="Y44" s="165" t="s">
        <v>39</v>
      </c>
      <c r="Z44" s="174" t="s">
        <v>60</v>
      </c>
      <c r="AA44" s="177" t="s">
        <v>61</v>
      </c>
    </row>
    <row r="45" spans="1:27" ht="33" customHeight="1">
      <c r="A45" s="225"/>
      <c r="B45" s="228" t="s">
        <v>75</v>
      </c>
      <c r="C45" s="148" t="s">
        <v>65</v>
      </c>
      <c r="D45" s="149">
        <v>0</v>
      </c>
      <c r="E45" s="150">
        <v>0</v>
      </c>
      <c r="F45" s="150">
        <v>0</v>
      </c>
      <c r="G45" s="150">
        <v>0</v>
      </c>
      <c r="H45" s="150">
        <v>0</v>
      </c>
      <c r="I45" s="150">
        <v>0</v>
      </c>
      <c r="J45" s="150">
        <v>0</v>
      </c>
      <c r="K45" s="150">
        <v>0</v>
      </c>
      <c r="L45" s="150">
        <v>0</v>
      </c>
      <c r="M45" s="150">
        <v>0</v>
      </c>
      <c r="N45" s="150">
        <v>0</v>
      </c>
      <c r="O45" s="150">
        <v>0</v>
      </c>
      <c r="P45" s="150">
        <v>0</v>
      </c>
      <c r="Q45" s="151">
        <v>0</v>
      </c>
      <c r="R45" s="151">
        <v>0</v>
      </c>
      <c r="S45" s="151">
        <v>0</v>
      </c>
      <c r="T45" s="151">
        <v>0</v>
      </c>
      <c r="U45" s="151">
        <v>0</v>
      </c>
      <c r="V45" s="151">
        <v>0</v>
      </c>
      <c r="W45" s="151">
        <v>0</v>
      </c>
      <c r="X45" s="151">
        <v>0</v>
      </c>
      <c r="Y45" s="151">
        <v>0</v>
      </c>
      <c r="Z45" s="151">
        <v>0</v>
      </c>
      <c r="AA45" s="152">
        <v>0</v>
      </c>
    </row>
    <row r="46" spans="1:27" ht="33" customHeight="1">
      <c r="A46" s="225"/>
      <c r="B46" s="229"/>
      <c r="C46" s="159" t="s">
        <v>69</v>
      </c>
      <c r="D46" s="160">
        <f>-(D42)+D45</f>
        <v>2</v>
      </c>
      <c r="E46" s="161">
        <f t="shared" ref="E46:AA46" si="91">-(E42)+E45</f>
        <v>0</v>
      </c>
      <c r="F46" s="161">
        <f t="shared" si="91"/>
        <v>-42</v>
      </c>
      <c r="G46" s="161">
        <f t="shared" si="91"/>
        <v>0</v>
      </c>
      <c r="H46" s="161">
        <f t="shared" si="91"/>
        <v>0</v>
      </c>
      <c r="I46" s="161">
        <f t="shared" si="91"/>
        <v>0</v>
      </c>
      <c r="J46" s="161">
        <f t="shared" si="91"/>
        <v>0</v>
      </c>
      <c r="K46" s="161">
        <f t="shared" si="91"/>
        <v>0</v>
      </c>
      <c r="L46" s="161">
        <f t="shared" si="91"/>
        <v>0</v>
      </c>
      <c r="M46" s="161">
        <f t="shared" si="91"/>
        <v>0</v>
      </c>
      <c r="N46" s="161">
        <f t="shared" si="91"/>
        <v>0</v>
      </c>
      <c r="O46" s="161">
        <f t="shared" si="91"/>
        <v>0</v>
      </c>
      <c r="P46" s="161">
        <f t="shared" si="91"/>
        <v>0</v>
      </c>
      <c r="Q46" s="161">
        <f t="shared" si="91"/>
        <v>0</v>
      </c>
      <c r="R46" s="161">
        <f t="shared" si="91"/>
        <v>10</v>
      </c>
      <c r="S46" s="161">
        <f t="shared" si="91"/>
        <v>0</v>
      </c>
      <c r="T46" s="161">
        <f t="shared" si="91"/>
        <v>0</v>
      </c>
      <c r="U46" s="161">
        <f t="shared" si="91"/>
        <v>0</v>
      </c>
      <c r="V46" s="161">
        <f t="shared" si="91"/>
        <v>0</v>
      </c>
      <c r="W46" s="161">
        <f t="shared" si="91"/>
        <v>0</v>
      </c>
      <c r="X46" s="161">
        <f t="shared" si="91"/>
        <v>0</v>
      </c>
      <c r="Y46" s="161">
        <f t="shared" si="91"/>
        <v>0</v>
      </c>
      <c r="Z46" s="161">
        <f t="shared" si="91"/>
        <v>0</v>
      </c>
      <c r="AA46" s="162">
        <f t="shared" si="91"/>
        <v>0</v>
      </c>
    </row>
    <row r="47" spans="1:27" ht="33" customHeight="1">
      <c r="A47" s="225"/>
      <c r="B47" s="229"/>
      <c r="C47" s="158" t="s">
        <v>66</v>
      </c>
      <c r="D47" s="155">
        <f>'INFORME ANUAL'!B10</f>
        <v>0</v>
      </c>
      <c r="E47" s="156">
        <f>'INFORME ANUAL'!C10</f>
        <v>0</v>
      </c>
      <c r="F47" s="156">
        <f>'INFORME ANUAL'!D10</f>
        <v>0</v>
      </c>
      <c r="G47" s="156">
        <f>'INFORME ANUAL'!E10</f>
        <v>0</v>
      </c>
      <c r="H47" s="156">
        <f>'INFORME ANUAL'!F10</f>
        <v>0</v>
      </c>
      <c r="I47" s="156">
        <f>'INFORME ANUAL'!G10</f>
        <v>0</v>
      </c>
      <c r="J47" s="156">
        <f>'INFORME ANUAL'!H10</f>
        <v>0</v>
      </c>
      <c r="K47" s="156">
        <f>'INFORME ANUAL'!I10</f>
        <v>0</v>
      </c>
      <c r="L47" s="156">
        <f>'INFORME ANUAL'!J10</f>
        <v>0</v>
      </c>
      <c r="M47" s="156">
        <f>'INFORME ANUAL'!K10</f>
        <v>0</v>
      </c>
      <c r="N47" s="156">
        <f>'INFORME ANUAL'!L10</f>
        <v>0</v>
      </c>
      <c r="O47" s="156">
        <f>'INFORME ANUAL'!M10</f>
        <v>0</v>
      </c>
      <c r="P47" s="156">
        <f>'INFORME ANUAL'!N10</f>
        <v>0</v>
      </c>
      <c r="Q47" s="156">
        <f>'INFORME ANUAL'!O10</f>
        <v>0</v>
      </c>
      <c r="R47" s="156">
        <f>'INFORME ANUAL'!P10</f>
        <v>0</v>
      </c>
      <c r="S47" s="156">
        <f>'INFORME ANUAL'!Q10</f>
        <v>0</v>
      </c>
      <c r="T47" s="156">
        <f>'INFORME ANUAL'!R10</f>
        <v>0</v>
      </c>
      <c r="U47" s="156">
        <f>'INFORME ANUAL'!S10</f>
        <v>0</v>
      </c>
      <c r="V47" s="156">
        <f>'INFORME ANUAL'!T10</f>
        <v>0</v>
      </c>
      <c r="W47" s="156">
        <f>'INFORME ANUAL'!U10</f>
        <v>0</v>
      </c>
      <c r="X47" s="156">
        <f>'INFORME ANUAL'!V10</f>
        <v>0</v>
      </c>
      <c r="Y47" s="156">
        <f>'INFORME ANUAL'!W10</f>
        <v>0</v>
      </c>
      <c r="Z47" s="156">
        <f>'INFORME ANUAL'!X10</f>
        <v>0</v>
      </c>
      <c r="AA47" s="157">
        <f>'INFORME ANUAL'!Y10</f>
        <v>0</v>
      </c>
    </row>
    <row r="48" spans="1:27" ht="33" customHeight="1" thickBot="1">
      <c r="A48" s="227"/>
      <c r="B48" s="230"/>
      <c r="C48" s="178" t="s">
        <v>67</v>
      </c>
      <c r="D48" s="179">
        <f t="shared" ref="D48" si="92">D47-D46</f>
        <v>-2</v>
      </c>
      <c r="E48" s="180">
        <f t="shared" ref="E48" si="93">E47-E46</f>
        <v>0</v>
      </c>
      <c r="F48" s="180">
        <f t="shared" ref="F48" si="94">F47-F46</f>
        <v>42</v>
      </c>
      <c r="G48" s="180">
        <f t="shared" ref="G48" si="95">G47-G46</f>
        <v>0</v>
      </c>
      <c r="H48" s="180">
        <f t="shared" ref="H48" si="96">H47-H46</f>
        <v>0</v>
      </c>
      <c r="I48" s="180">
        <f t="shared" ref="I48" si="97">I47-I46</f>
        <v>0</v>
      </c>
      <c r="J48" s="180">
        <f t="shared" ref="J48" si="98">J47-J46</f>
        <v>0</v>
      </c>
      <c r="K48" s="180">
        <f t="shared" ref="K48" si="99">K47-K46</f>
        <v>0</v>
      </c>
      <c r="L48" s="180">
        <f t="shared" ref="L48" si="100">L47-L46</f>
        <v>0</v>
      </c>
      <c r="M48" s="180">
        <f t="shared" ref="M48" si="101">M47-M46</f>
        <v>0</v>
      </c>
      <c r="N48" s="180">
        <f t="shared" ref="N48" si="102">N47-N46</f>
        <v>0</v>
      </c>
      <c r="O48" s="180">
        <f t="shared" ref="O48" si="103">O47-O46</f>
        <v>0</v>
      </c>
      <c r="P48" s="180">
        <f t="shared" ref="P48" si="104">P47-P46</f>
        <v>0</v>
      </c>
      <c r="Q48" s="180">
        <f>Q47-Q46</f>
        <v>0</v>
      </c>
      <c r="R48" s="180">
        <f t="shared" ref="R48:AA48" si="105">R47-R46</f>
        <v>-10</v>
      </c>
      <c r="S48" s="180">
        <f t="shared" si="105"/>
        <v>0</v>
      </c>
      <c r="T48" s="180">
        <f t="shared" si="105"/>
        <v>0</v>
      </c>
      <c r="U48" s="180">
        <f t="shared" si="105"/>
        <v>0</v>
      </c>
      <c r="V48" s="180">
        <f t="shared" si="105"/>
        <v>0</v>
      </c>
      <c r="W48" s="180">
        <f t="shared" si="105"/>
        <v>0</v>
      </c>
      <c r="X48" s="180">
        <f t="shared" si="105"/>
        <v>0</v>
      </c>
      <c r="Y48" s="180">
        <f t="shared" si="105"/>
        <v>0</v>
      </c>
      <c r="Z48" s="180">
        <f t="shared" si="105"/>
        <v>0</v>
      </c>
      <c r="AA48" s="181">
        <f t="shared" si="105"/>
        <v>0</v>
      </c>
    </row>
    <row r="49" spans="1:27" ht="33" customHeight="1" thickBot="1">
      <c r="A49" s="224">
        <v>9</v>
      </c>
      <c r="B49" s="231" t="s">
        <v>35</v>
      </c>
      <c r="C49" s="231" t="s">
        <v>63</v>
      </c>
      <c r="D49" s="246" t="s">
        <v>36</v>
      </c>
      <c r="E49" s="247"/>
      <c r="F49" s="248"/>
      <c r="G49" s="249" t="s">
        <v>40</v>
      </c>
      <c r="H49" s="250"/>
      <c r="I49" s="251" t="s">
        <v>42</v>
      </c>
      <c r="J49" s="252"/>
      <c r="K49" s="252"/>
      <c r="L49" s="252"/>
      <c r="M49" s="252"/>
      <c r="N49" s="252"/>
      <c r="O49" s="253"/>
      <c r="P49" s="254" t="s">
        <v>50</v>
      </c>
      <c r="Q49" s="255"/>
      <c r="R49" s="256" t="s">
        <v>53</v>
      </c>
      <c r="S49" s="246"/>
      <c r="T49" s="247"/>
      <c r="U49" s="247"/>
      <c r="V49" s="247"/>
      <c r="W49" s="247"/>
      <c r="X49" s="257"/>
      <c r="Y49" s="248"/>
      <c r="Z49" s="244" t="s">
        <v>59</v>
      </c>
      <c r="AA49" s="245"/>
    </row>
    <row r="50" spans="1:27" ht="54.75" customHeight="1" thickBot="1">
      <c r="A50" s="225"/>
      <c r="B50" s="232"/>
      <c r="C50" s="258"/>
      <c r="D50" s="163" t="s">
        <v>37</v>
      </c>
      <c r="E50" s="164" t="s">
        <v>38</v>
      </c>
      <c r="F50" s="165" t="s">
        <v>39</v>
      </c>
      <c r="G50" s="166" t="s">
        <v>41</v>
      </c>
      <c r="H50" s="167" t="s">
        <v>41</v>
      </c>
      <c r="I50" s="168" t="s">
        <v>43</v>
      </c>
      <c r="J50" s="169" t="s">
        <v>44</v>
      </c>
      <c r="K50" s="170" t="s">
        <v>45</v>
      </c>
      <c r="L50" s="170" t="s">
        <v>46</v>
      </c>
      <c r="M50" s="170" t="s">
        <v>47</v>
      </c>
      <c r="N50" s="170" t="s">
        <v>48</v>
      </c>
      <c r="O50" s="171" t="s">
        <v>49</v>
      </c>
      <c r="P50" s="172" t="s">
        <v>51</v>
      </c>
      <c r="Q50" s="173" t="s">
        <v>52</v>
      </c>
      <c r="R50" s="174" t="s">
        <v>54</v>
      </c>
      <c r="S50" s="175" t="s">
        <v>55</v>
      </c>
      <c r="T50" s="164" t="s">
        <v>56</v>
      </c>
      <c r="U50" s="164" t="s">
        <v>57</v>
      </c>
      <c r="V50" s="164" t="s">
        <v>47</v>
      </c>
      <c r="W50" s="164" t="s">
        <v>48</v>
      </c>
      <c r="X50" s="176" t="s">
        <v>58</v>
      </c>
      <c r="Y50" s="165" t="s">
        <v>39</v>
      </c>
      <c r="Z50" s="174" t="s">
        <v>60</v>
      </c>
      <c r="AA50" s="177" t="s">
        <v>61</v>
      </c>
    </row>
    <row r="51" spans="1:27" ht="33" customHeight="1">
      <c r="A51" s="225"/>
      <c r="B51" s="228" t="s">
        <v>76</v>
      </c>
      <c r="C51" s="148" t="s">
        <v>65</v>
      </c>
      <c r="D51" s="149">
        <v>0</v>
      </c>
      <c r="E51" s="150">
        <v>0</v>
      </c>
      <c r="F51" s="150">
        <v>0</v>
      </c>
      <c r="G51" s="150">
        <v>0</v>
      </c>
      <c r="H51" s="150">
        <v>0</v>
      </c>
      <c r="I51" s="150">
        <v>0</v>
      </c>
      <c r="J51" s="150">
        <v>0</v>
      </c>
      <c r="K51" s="150">
        <v>0</v>
      </c>
      <c r="L51" s="150">
        <v>0</v>
      </c>
      <c r="M51" s="150">
        <v>0</v>
      </c>
      <c r="N51" s="150">
        <v>0</v>
      </c>
      <c r="O51" s="150">
        <v>0</v>
      </c>
      <c r="P51" s="150">
        <v>0</v>
      </c>
      <c r="Q51" s="151">
        <v>0</v>
      </c>
      <c r="R51" s="151">
        <v>0</v>
      </c>
      <c r="S51" s="151">
        <v>0</v>
      </c>
      <c r="T51" s="151">
        <v>0</v>
      </c>
      <c r="U51" s="151">
        <v>0</v>
      </c>
      <c r="V51" s="151">
        <v>0</v>
      </c>
      <c r="W51" s="151">
        <v>0</v>
      </c>
      <c r="X51" s="151">
        <v>0</v>
      </c>
      <c r="Y51" s="151">
        <v>0</v>
      </c>
      <c r="Z51" s="151">
        <v>0</v>
      </c>
      <c r="AA51" s="152">
        <v>0</v>
      </c>
    </row>
    <row r="52" spans="1:27" ht="33" customHeight="1">
      <c r="A52" s="225"/>
      <c r="B52" s="229"/>
      <c r="C52" s="159" t="s">
        <v>69</v>
      </c>
      <c r="D52" s="160">
        <f>-(D48)+D51</f>
        <v>2</v>
      </c>
      <c r="E52" s="161">
        <f t="shared" ref="E52:AA52" si="106">-(E48)+E51</f>
        <v>0</v>
      </c>
      <c r="F52" s="161">
        <f t="shared" si="106"/>
        <v>-42</v>
      </c>
      <c r="G52" s="161">
        <f t="shared" si="106"/>
        <v>0</v>
      </c>
      <c r="H52" s="161">
        <f t="shared" si="106"/>
        <v>0</v>
      </c>
      <c r="I52" s="161">
        <f t="shared" si="106"/>
        <v>0</v>
      </c>
      <c r="J52" s="161">
        <f t="shared" si="106"/>
        <v>0</v>
      </c>
      <c r="K52" s="161">
        <f t="shared" si="106"/>
        <v>0</v>
      </c>
      <c r="L52" s="161">
        <f t="shared" si="106"/>
        <v>0</v>
      </c>
      <c r="M52" s="161">
        <f t="shared" si="106"/>
        <v>0</v>
      </c>
      <c r="N52" s="161">
        <f t="shared" si="106"/>
        <v>0</v>
      </c>
      <c r="O52" s="161">
        <f t="shared" si="106"/>
        <v>0</v>
      </c>
      <c r="P52" s="161">
        <f t="shared" si="106"/>
        <v>0</v>
      </c>
      <c r="Q52" s="161">
        <f t="shared" si="106"/>
        <v>0</v>
      </c>
      <c r="R52" s="161">
        <f t="shared" si="106"/>
        <v>10</v>
      </c>
      <c r="S52" s="161">
        <f t="shared" si="106"/>
        <v>0</v>
      </c>
      <c r="T52" s="161">
        <f t="shared" si="106"/>
        <v>0</v>
      </c>
      <c r="U52" s="161">
        <f t="shared" si="106"/>
        <v>0</v>
      </c>
      <c r="V52" s="161">
        <f t="shared" si="106"/>
        <v>0</v>
      </c>
      <c r="W52" s="161">
        <f t="shared" si="106"/>
        <v>0</v>
      </c>
      <c r="X52" s="161">
        <f t="shared" si="106"/>
        <v>0</v>
      </c>
      <c r="Y52" s="161">
        <f t="shared" si="106"/>
        <v>0</v>
      </c>
      <c r="Z52" s="161">
        <f t="shared" si="106"/>
        <v>0</v>
      </c>
      <c r="AA52" s="162">
        <f t="shared" si="106"/>
        <v>0</v>
      </c>
    </row>
    <row r="53" spans="1:27" ht="33" customHeight="1">
      <c r="A53" s="225"/>
      <c r="B53" s="229"/>
      <c r="C53" s="158" t="s">
        <v>66</v>
      </c>
      <c r="D53" s="155">
        <f>'INFORME ANUAL'!B11</f>
        <v>0</v>
      </c>
      <c r="E53" s="156">
        <f>'INFORME ANUAL'!C11</f>
        <v>0</v>
      </c>
      <c r="F53" s="156">
        <f>'INFORME ANUAL'!D11</f>
        <v>0</v>
      </c>
      <c r="G53" s="156">
        <f>'INFORME ANUAL'!E11</f>
        <v>0</v>
      </c>
      <c r="H53" s="156">
        <f>'INFORME ANUAL'!F11</f>
        <v>0</v>
      </c>
      <c r="I53" s="156">
        <f>'INFORME ANUAL'!G11</f>
        <v>0</v>
      </c>
      <c r="J53" s="156">
        <f>'INFORME ANUAL'!H11</f>
        <v>0</v>
      </c>
      <c r="K53" s="156">
        <f>'INFORME ANUAL'!I11</f>
        <v>0</v>
      </c>
      <c r="L53" s="156">
        <f>'INFORME ANUAL'!J11</f>
        <v>0</v>
      </c>
      <c r="M53" s="156">
        <f>'INFORME ANUAL'!K11</f>
        <v>0</v>
      </c>
      <c r="N53" s="156">
        <f>'INFORME ANUAL'!L11</f>
        <v>0</v>
      </c>
      <c r="O53" s="156">
        <f>'INFORME ANUAL'!M11</f>
        <v>0</v>
      </c>
      <c r="P53" s="156">
        <f>'INFORME ANUAL'!N11</f>
        <v>0</v>
      </c>
      <c r="Q53" s="156">
        <f>'INFORME ANUAL'!O11</f>
        <v>0</v>
      </c>
      <c r="R53" s="156">
        <f>'INFORME ANUAL'!P11</f>
        <v>0</v>
      </c>
      <c r="S53" s="156">
        <f>'INFORME ANUAL'!Q11</f>
        <v>0</v>
      </c>
      <c r="T53" s="156">
        <f>'INFORME ANUAL'!R11</f>
        <v>0</v>
      </c>
      <c r="U53" s="156">
        <f>'INFORME ANUAL'!S11</f>
        <v>0</v>
      </c>
      <c r="V53" s="156">
        <f>'INFORME ANUAL'!T11</f>
        <v>0</v>
      </c>
      <c r="W53" s="156">
        <f>'INFORME ANUAL'!U11</f>
        <v>0</v>
      </c>
      <c r="X53" s="156">
        <f>'INFORME ANUAL'!V11</f>
        <v>0</v>
      </c>
      <c r="Y53" s="156">
        <f>'INFORME ANUAL'!W11</f>
        <v>0</v>
      </c>
      <c r="Z53" s="156">
        <f>'INFORME ANUAL'!X11</f>
        <v>0</v>
      </c>
      <c r="AA53" s="157">
        <f>'INFORME ANUAL'!Y11</f>
        <v>0</v>
      </c>
    </row>
    <row r="54" spans="1:27" ht="33" customHeight="1" thickBot="1">
      <c r="A54" s="227"/>
      <c r="B54" s="230"/>
      <c r="C54" s="178" t="s">
        <v>67</v>
      </c>
      <c r="D54" s="179">
        <f t="shared" ref="D54" si="107">D53-D52</f>
        <v>-2</v>
      </c>
      <c r="E54" s="180">
        <f t="shared" ref="E54" si="108">E53-E52</f>
        <v>0</v>
      </c>
      <c r="F54" s="180">
        <f t="shared" ref="F54" si="109">F53-F52</f>
        <v>42</v>
      </c>
      <c r="G54" s="180">
        <f t="shared" ref="G54" si="110">G53-G52</f>
        <v>0</v>
      </c>
      <c r="H54" s="180">
        <f t="shared" ref="H54" si="111">H53-H52</f>
        <v>0</v>
      </c>
      <c r="I54" s="180">
        <f t="shared" ref="I54" si="112">I53-I52</f>
        <v>0</v>
      </c>
      <c r="J54" s="180">
        <f t="shared" ref="J54" si="113">J53-J52</f>
        <v>0</v>
      </c>
      <c r="K54" s="180">
        <f t="shared" ref="K54" si="114">K53-K52</f>
        <v>0</v>
      </c>
      <c r="L54" s="180">
        <f t="shared" ref="L54" si="115">L53-L52</f>
        <v>0</v>
      </c>
      <c r="M54" s="180">
        <f t="shared" ref="M54" si="116">M53-M52</f>
        <v>0</v>
      </c>
      <c r="N54" s="180">
        <f t="shared" ref="N54" si="117">N53-N52</f>
        <v>0</v>
      </c>
      <c r="O54" s="180">
        <f t="shared" ref="O54" si="118">O53-O52</f>
        <v>0</v>
      </c>
      <c r="P54" s="180">
        <f t="shared" ref="P54" si="119">P53-P52</f>
        <v>0</v>
      </c>
      <c r="Q54" s="180">
        <f>Q53-Q52</f>
        <v>0</v>
      </c>
      <c r="R54" s="180">
        <f t="shared" ref="R54:AA54" si="120">R53-R52</f>
        <v>-10</v>
      </c>
      <c r="S54" s="180">
        <f t="shared" si="120"/>
        <v>0</v>
      </c>
      <c r="T54" s="180">
        <f t="shared" si="120"/>
        <v>0</v>
      </c>
      <c r="U54" s="180">
        <f t="shared" si="120"/>
        <v>0</v>
      </c>
      <c r="V54" s="180">
        <f t="shared" si="120"/>
        <v>0</v>
      </c>
      <c r="W54" s="180">
        <f t="shared" si="120"/>
        <v>0</v>
      </c>
      <c r="X54" s="180">
        <f t="shared" si="120"/>
        <v>0</v>
      </c>
      <c r="Y54" s="180">
        <f t="shared" si="120"/>
        <v>0</v>
      </c>
      <c r="Z54" s="180">
        <f t="shared" si="120"/>
        <v>0</v>
      </c>
      <c r="AA54" s="181">
        <f t="shared" si="120"/>
        <v>0</v>
      </c>
    </row>
    <row r="55" spans="1:27" ht="33" customHeight="1" thickBot="1">
      <c r="A55" s="224">
        <v>10</v>
      </c>
      <c r="B55" s="231" t="s">
        <v>35</v>
      </c>
      <c r="C55" s="231" t="s">
        <v>63</v>
      </c>
      <c r="D55" s="246" t="s">
        <v>36</v>
      </c>
      <c r="E55" s="247"/>
      <c r="F55" s="248"/>
      <c r="G55" s="249" t="s">
        <v>40</v>
      </c>
      <c r="H55" s="250"/>
      <c r="I55" s="251" t="s">
        <v>42</v>
      </c>
      <c r="J55" s="252"/>
      <c r="K55" s="252"/>
      <c r="L55" s="252"/>
      <c r="M55" s="252"/>
      <c r="N55" s="252"/>
      <c r="O55" s="253"/>
      <c r="P55" s="254" t="s">
        <v>50</v>
      </c>
      <c r="Q55" s="255"/>
      <c r="R55" s="256" t="s">
        <v>53</v>
      </c>
      <c r="S55" s="246"/>
      <c r="T55" s="247"/>
      <c r="U55" s="247"/>
      <c r="V55" s="247"/>
      <c r="W55" s="247"/>
      <c r="X55" s="257"/>
      <c r="Y55" s="248"/>
      <c r="Z55" s="244" t="s">
        <v>59</v>
      </c>
      <c r="AA55" s="245"/>
    </row>
    <row r="56" spans="1:27" ht="54.75" customHeight="1" thickBot="1">
      <c r="A56" s="225"/>
      <c r="B56" s="232"/>
      <c r="C56" s="258"/>
      <c r="D56" s="163" t="s">
        <v>37</v>
      </c>
      <c r="E56" s="164" t="s">
        <v>38</v>
      </c>
      <c r="F56" s="165" t="s">
        <v>39</v>
      </c>
      <c r="G56" s="166" t="s">
        <v>41</v>
      </c>
      <c r="H56" s="167" t="s">
        <v>41</v>
      </c>
      <c r="I56" s="168" t="s">
        <v>43</v>
      </c>
      <c r="J56" s="169" t="s">
        <v>44</v>
      </c>
      <c r="K56" s="170" t="s">
        <v>45</v>
      </c>
      <c r="L56" s="170" t="s">
        <v>46</v>
      </c>
      <c r="M56" s="170" t="s">
        <v>47</v>
      </c>
      <c r="N56" s="170" t="s">
        <v>48</v>
      </c>
      <c r="O56" s="171" t="s">
        <v>49</v>
      </c>
      <c r="P56" s="172" t="s">
        <v>51</v>
      </c>
      <c r="Q56" s="173" t="s">
        <v>52</v>
      </c>
      <c r="R56" s="174" t="s">
        <v>54</v>
      </c>
      <c r="S56" s="175" t="s">
        <v>55</v>
      </c>
      <c r="T56" s="164" t="s">
        <v>56</v>
      </c>
      <c r="U56" s="164" t="s">
        <v>57</v>
      </c>
      <c r="V56" s="164" t="s">
        <v>47</v>
      </c>
      <c r="W56" s="164" t="s">
        <v>48</v>
      </c>
      <c r="X56" s="176" t="s">
        <v>58</v>
      </c>
      <c r="Y56" s="165" t="s">
        <v>39</v>
      </c>
      <c r="Z56" s="174" t="s">
        <v>60</v>
      </c>
      <c r="AA56" s="177" t="s">
        <v>61</v>
      </c>
    </row>
    <row r="57" spans="1:27" ht="33" customHeight="1">
      <c r="A57" s="225"/>
      <c r="B57" s="238" t="s">
        <v>77</v>
      </c>
      <c r="C57" s="148" t="s">
        <v>65</v>
      </c>
      <c r="D57" s="149">
        <v>0</v>
      </c>
      <c r="E57" s="150">
        <v>0</v>
      </c>
      <c r="F57" s="150">
        <v>0</v>
      </c>
      <c r="G57" s="150">
        <v>0</v>
      </c>
      <c r="H57" s="150">
        <v>0</v>
      </c>
      <c r="I57" s="150">
        <v>0</v>
      </c>
      <c r="J57" s="150">
        <v>0</v>
      </c>
      <c r="K57" s="150">
        <v>0</v>
      </c>
      <c r="L57" s="150">
        <v>0</v>
      </c>
      <c r="M57" s="150">
        <v>0</v>
      </c>
      <c r="N57" s="150">
        <v>0</v>
      </c>
      <c r="O57" s="150">
        <v>0</v>
      </c>
      <c r="P57" s="150">
        <v>0</v>
      </c>
      <c r="Q57" s="151">
        <v>0</v>
      </c>
      <c r="R57" s="151">
        <v>0</v>
      </c>
      <c r="S57" s="151">
        <v>0</v>
      </c>
      <c r="T57" s="151">
        <v>0</v>
      </c>
      <c r="U57" s="151">
        <v>0</v>
      </c>
      <c r="V57" s="151">
        <v>0</v>
      </c>
      <c r="W57" s="151">
        <v>0</v>
      </c>
      <c r="X57" s="151">
        <v>0</v>
      </c>
      <c r="Y57" s="151">
        <v>0</v>
      </c>
      <c r="Z57" s="151">
        <v>0</v>
      </c>
      <c r="AA57" s="152">
        <v>0</v>
      </c>
    </row>
    <row r="58" spans="1:27" ht="33" customHeight="1">
      <c r="A58" s="225"/>
      <c r="B58" s="238"/>
      <c r="C58" s="159" t="s">
        <v>69</v>
      </c>
      <c r="D58" s="160">
        <f>-(D54)+D57</f>
        <v>2</v>
      </c>
      <c r="E58" s="161">
        <f t="shared" ref="E58:AA58" si="121">-(E54)+E57</f>
        <v>0</v>
      </c>
      <c r="F58" s="161">
        <f t="shared" si="121"/>
        <v>-42</v>
      </c>
      <c r="G58" s="161">
        <f t="shared" si="121"/>
        <v>0</v>
      </c>
      <c r="H58" s="161">
        <f t="shared" si="121"/>
        <v>0</v>
      </c>
      <c r="I58" s="161">
        <f t="shared" si="121"/>
        <v>0</v>
      </c>
      <c r="J58" s="161">
        <f t="shared" si="121"/>
        <v>0</v>
      </c>
      <c r="K58" s="161">
        <f t="shared" si="121"/>
        <v>0</v>
      </c>
      <c r="L58" s="161">
        <f t="shared" si="121"/>
        <v>0</v>
      </c>
      <c r="M58" s="161">
        <f t="shared" si="121"/>
        <v>0</v>
      </c>
      <c r="N58" s="161">
        <f t="shared" si="121"/>
        <v>0</v>
      </c>
      <c r="O58" s="161">
        <f t="shared" si="121"/>
        <v>0</v>
      </c>
      <c r="P58" s="161">
        <f t="shared" si="121"/>
        <v>0</v>
      </c>
      <c r="Q58" s="161">
        <f t="shared" si="121"/>
        <v>0</v>
      </c>
      <c r="R58" s="161">
        <f t="shared" si="121"/>
        <v>10</v>
      </c>
      <c r="S58" s="161">
        <f t="shared" si="121"/>
        <v>0</v>
      </c>
      <c r="T58" s="161">
        <f t="shared" si="121"/>
        <v>0</v>
      </c>
      <c r="U58" s="161">
        <f t="shared" si="121"/>
        <v>0</v>
      </c>
      <c r="V58" s="161">
        <f t="shared" si="121"/>
        <v>0</v>
      </c>
      <c r="W58" s="161">
        <f t="shared" si="121"/>
        <v>0</v>
      </c>
      <c r="X58" s="161">
        <f t="shared" si="121"/>
        <v>0</v>
      </c>
      <c r="Y58" s="161">
        <f t="shared" si="121"/>
        <v>0</v>
      </c>
      <c r="Z58" s="161">
        <f t="shared" si="121"/>
        <v>0</v>
      </c>
      <c r="AA58" s="162">
        <f t="shared" si="121"/>
        <v>0</v>
      </c>
    </row>
    <row r="59" spans="1:27" ht="33" customHeight="1">
      <c r="A59" s="225"/>
      <c r="B59" s="238"/>
      <c r="C59" s="158" t="s">
        <v>66</v>
      </c>
      <c r="D59" s="155">
        <f>'INFORME ANUAL'!B12</f>
        <v>0</v>
      </c>
      <c r="E59" s="156">
        <f>'INFORME ANUAL'!C12</f>
        <v>0</v>
      </c>
      <c r="F59" s="156">
        <f>'INFORME ANUAL'!D12</f>
        <v>0</v>
      </c>
      <c r="G59" s="156">
        <f>'INFORME ANUAL'!E12</f>
        <v>0</v>
      </c>
      <c r="H59" s="156">
        <f>'INFORME ANUAL'!F12</f>
        <v>0</v>
      </c>
      <c r="I59" s="156">
        <f>'INFORME ANUAL'!G12</f>
        <v>0</v>
      </c>
      <c r="J59" s="156">
        <f>'INFORME ANUAL'!H12</f>
        <v>0</v>
      </c>
      <c r="K59" s="156">
        <f>'INFORME ANUAL'!I12</f>
        <v>0</v>
      </c>
      <c r="L59" s="156">
        <f>'INFORME ANUAL'!J12</f>
        <v>0</v>
      </c>
      <c r="M59" s="156">
        <f>'INFORME ANUAL'!K12</f>
        <v>0</v>
      </c>
      <c r="N59" s="156">
        <f>'INFORME ANUAL'!L12</f>
        <v>0</v>
      </c>
      <c r="O59" s="156">
        <f>'INFORME ANUAL'!M12</f>
        <v>0</v>
      </c>
      <c r="P59" s="156">
        <f>'INFORME ANUAL'!N12</f>
        <v>0</v>
      </c>
      <c r="Q59" s="156">
        <f>'INFORME ANUAL'!O12</f>
        <v>0</v>
      </c>
      <c r="R59" s="156">
        <f>'INFORME ANUAL'!P12</f>
        <v>0</v>
      </c>
      <c r="S59" s="156">
        <f>'INFORME ANUAL'!Q12</f>
        <v>0</v>
      </c>
      <c r="T59" s="156">
        <f>'INFORME ANUAL'!R12</f>
        <v>0</v>
      </c>
      <c r="U59" s="156">
        <f>'INFORME ANUAL'!S12</f>
        <v>0</v>
      </c>
      <c r="V59" s="156">
        <f>'INFORME ANUAL'!T12</f>
        <v>0</v>
      </c>
      <c r="W59" s="156">
        <f>'INFORME ANUAL'!U12</f>
        <v>0</v>
      </c>
      <c r="X59" s="156">
        <f>'INFORME ANUAL'!V12</f>
        <v>0</v>
      </c>
      <c r="Y59" s="156">
        <f>'INFORME ANUAL'!W12</f>
        <v>0</v>
      </c>
      <c r="Z59" s="156">
        <f>'INFORME ANUAL'!X12</f>
        <v>0</v>
      </c>
      <c r="AA59" s="157">
        <f>'INFORME ANUAL'!Y12</f>
        <v>0</v>
      </c>
    </row>
    <row r="60" spans="1:27" ht="33" customHeight="1" thickBot="1">
      <c r="A60" s="227"/>
      <c r="B60" s="238"/>
      <c r="C60" s="178" t="s">
        <v>67</v>
      </c>
      <c r="D60" s="179">
        <f t="shared" ref="D60" si="122">D59-D58</f>
        <v>-2</v>
      </c>
      <c r="E60" s="180">
        <f t="shared" ref="E60" si="123">E59-E58</f>
        <v>0</v>
      </c>
      <c r="F60" s="180">
        <f t="shared" ref="F60" si="124">F59-F58</f>
        <v>42</v>
      </c>
      <c r="G60" s="180">
        <f t="shared" ref="G60" si="125">G59-G58</f>
        <v>0</v>
      </c>
      <c r="H60" s="180">
        <f t="shared" ref="H60" si="126">H59-H58</f>
        <v>0</v>
      </c>
      <c r="I60" s="180">
        <f t="shared" ref="I60" si="127">I59-I58</f>
        <v>0</v>
      </c>
      <c r="J60" s="180">
        <f t="shared" ref="J60" si="128">J59-J58</f>
        <v>0</v>
      </c>
      <c r="K60" s="180">
        <f t="shared" ref="K60" si="129">K59-K58</f>
        <v>0</v>
      </c>
      <c r="L60" s="180">
        <f t="shared" ref="L60" si="130">L59-L58</f>
        <v>0</v>
      </c>
      <c r="M60" s="180">
        <f t="shared" ref="M60" si="131">M59-M58</f>
        <v>0</v>
      </c>
      <c r="N60" s="180">
        <f t="shared" ref="N60" si="132">N59-N58</f>
        <v>0</v>
      </c>
      <c r="O60" s="180">
        <f t="shared" ref="O60" si="133">O59-O58</f>
        <v>0</v>
      </c>
      <c r="P60" s="180">
        <f t="shared" ref="P60" si="134">P59-P58</f>
        <v>0</v>
      </c>
      <c r="Q60" s="180">
        <f>Q59-Q58</f>
        <v>0</v>
      </c>
      <c r="R60" s="180">
        <f t="shared" ref="R60:AA60" si="135">R59-R58</f>
        <v>-10</v>
      </c>
      <c r="S60" s="180">
        <f t="shared" si="135"/>
        <v>0</v>
      </c>
      <c r="T60" s="180">
        <f t="shared" si="135"/>
        <v>0</v>
      </c>
      <c r="U60" s="180">
        <f t="shared" si="135"/>
        <v>0</v>
      </c>
      <c r="V60" s="180">
        <f t="shared" si="135"/>
        <v>0</v>
      </c>
      <c r="W60" s="180">
        <f t="shared" si="135"/>
        <v>0</v>
      </c>
      <c r="X60" s="180">
        <f t="shared" si="135"/>
        <v>0</v>
      </c>
      <c r="Y60" s="180">
        <f t="shared" si="135"/>
        <v>0</v>
      </c>
      <c r="Z60" s="180">
        <f t="shared" si="135"/>
        <v>0</v>
      </c>
      <c r="AA60" s="181">
        <f t="shared" si="135"/>
        <v>0</v>
      </c>
    </row>
    <row r="61" spans="1:27" ht="33" customHeight="1" thickBot="1">
      <c r="A61" s="224">
        <v>11</v>
      </c>
      <c r="B61" s="231" t="s">
        <v>35</v>
      </c>
      <c r="C61" s="231" t="s">
        <v>63</v>
      </c>
      <c r="D61" s="246" t="s">
        <v>36</v>
      </c>
      <c r="E61" s="247"/>
      <c r="F61" s="248"/>
      <c r="G61" s="249" t="s">
        <v>40</v>
      </c>
      <c r="H61" s="250"/>
      <c r="I61" s="251" t="s">
        <v>42</v>
      </c>
      <c r="J61" s="252"/>
      <c r="K61" s="252"/>
      <c r="L61" s="252"/>
      <c r="M61" s="252"/>
      <c r="N61" s="252"/>
      <c r="O61" s="253"/>
      <c r="P61" s="254" t="s">
        <v>50</v>
      </c>
      <c r="Q61" s="255"/>
      <c r="R61" s="256" t="s">
        <v>53</v>
      </c>
      <c r="S61" s="246"/>
      <c r="T61" s="247"/>
      <c r="U61" s="247"/>
      <c r="V61" s="247"/>
      <c r="W61" s="247"/>
      <c r="X61" s="257"/>
      <c r="Y61" s="248"/>
      <c r="Z61" s="244" t="s">
        <v>59</v>
      </c>
      <c r="AA61" s="245"/>
    </row>
    <row r="62" spans="1:27" ht="54.75" customHeight="1" thickBot="1">
      <c r="A62" s="225"/>
      <c r="B62" s="232"/>
      <c r="C62" s="258"/>
      <c r="D62" s="163" t="s">
        <v>37</v>
      </c>
      <c r="E62" s="164" t="s">
        <v>38</v>
      </c>
      <c r="F62" s="165" t="s">
        <v>39</v>
      </c>
      <c r="G62" s="166" t="s">
        <v>41</v>
      </c>
      <c r="H62" s="167" t="s">
        <v>41</v>
      </c>
      <c r="I62" s="168" t="s">
        <v>43</v>
      </c>
      <c r="J62" s="169" t="s">
        <v>44</v>
      </c>
      <c r="K62" s="170" t="s">
        <v>45</v>
      </c>
      <c r="L62" s="170" t="s">
        <v>46</v>
      </c>
      <c r="M62" s="170" t="s">
        <v>47</v>
      </c>
      <c r="N62" s="170" t="s">
        <v>48</v>
      </c>
      <c r="O62" s="171" t="s">
        <v>49</v>
      </c>
      <c r="P62" s="172" t="s">
        <v>51</v>
      </c>
      <c r="Q62" s="173" t="s">
        <v>52</v>
      </c>
      <c r="R62" s="174" t="s">
        <v>54</v>
      </c>
      <c r="S62" s="175" t="s">
        <v>55</v>
      </c>
      <c r="T62" s="164" t="s">
        <v>56</v>
      </c>
      <c r="U62" s="164" t="s">
        <v>57</v>
      </c>
      <c r="V62" s="164" t="s">
        <v>47</v>
      </c>
      <c r="W62" s="164" t="s">
        <v>48</v>
      </c>
      <c r="X62" s="176" t="s">
        <v>58</v>
      </c>
      <c r="Y62" s="165" t="s">
        <v>39</v>
      </c>
      <c r="Z62" s="174" t="s">
        <v>60</v>
      </c>
      <c r="AA62" s="177" t="s">
        <v>61</v>
      </c>
    </row>
    <row r="63" spans="1:27" ht="33" customHeight="1">
      <c r="A63" s="225"/>
      <c r="B63" s="228" t="s">
        <v>78</v>
      </c>
      <c r="C63" s="148" t="s">
        <v>65</v>
      </c>
      <c r="D63" s="149">
        <v>0</v>
      </c>
      <c r="E63" s="150">
        <v>0</v>
      </c>
      <c r="F63" s="150">
        <v>0</v>
      </c>
      <c r="G63" s="150">
        <v>0</v>
      </c>
      <c r="H63" s="150">
        <v>0</v>
      </c>
      <c r="I63" s="150">
        <v>0</v>
      </c>
      <c r="J63" s="150">
        <v>0</v>
      </c>
      <c r="K63" s="150">
        <v>0</v>
      </c>
      <c r="L63" s="150">
        <v>0</v>
      </c>
      <c r="M63" s="150">
        <v>0</v>
      </c>
      <c r="N63" s="150">
        <v>0</v>
      </c>
      <c r="O63" s="150">
        <v>0</v>
      </c>
      <c r="P63" s="150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1">
        <v>0</v>
      </c>
      <c r="X63" s="151">
        <v>0</v>
      </c>
      <c r="Y63" s="151">
        <v>0</v>
      </c>
      <c r="Z63" s="151">
        <v>0</v>
      </c>
      <c r="AA63" s="152">
        <v>0</v>
      </c>
    </row>
    <row r="64" spans="1:27" ht="33" customHeight="1">
      <c r="A64" s="225"/>
      <c r="B64" s="229"/>
      <c r="C64" s="159" t="s">
        <v>69</v>
      </c>
      <c r="D64" s="160">
        <f>-(D60)+D63</f>
        <v>2</v>
      </c>
      <c r="E64" s="161">
        <f t="shared" ref="E64:AA64" si="136">-(E60)+E63</f>
        <v>0</v>
      </c>
      <c r="F64" s="161">
        <f t="shared" si="136"/>
        <v>-42</v>
      </c>
      <c r="G64" s="161">
        <f t="shared" si="136"/>
        <v>0</v>
      </c>
      <c r="H64" s="161">
        <f t="shared" si="136"/>
        <v>0</v>
      </c>
      <c r="I64" s="161">
        <f t="shared" si="136"/>
        <v>0</v>
      </c>
      <c r="J64" s="161">
        <f t="shared" si="136"/>
        <v>0</v>
      </c>
      <c r="K64" s="161">
        <f t="shared" si="136"/>
        <v>0</v>
      </c>
      <c r="L64" s="161">
        <f t="shared" si="136"/>
        <v>0</v>
      </c>
      <c r="M64" s="161">
        <f t="shared" si="136"/>
        <v>0</v>
      </c>
      <c r="N64" s="161">
        <f t="shared" si="136"/>
        <v>0</v>
      </c>
      <c r="O64" s="161">
        <f t="shared" si="136"/>
        <v>0</v>
      </c>
      <c r="P64" s="161">
        <f t="shared" si="136"/>
        <v>0</v>
      </c>
      <c r="Q64" s="161">
        <f t="shared" si="136"/>
        <v>0</v>
      </c>
      <c r="R64" s="161">
        <f t="shared" si="136"/>
        <v>10</v>
      </c>
      <c r="S64" s="161">
        <f t="shared" si="136"/>
        <v>0</v>
      </c>
      <c r="T64" s="161">
        <f t="shared" si="136"/>
        <v>0</v>
      </c>
      <c r="U64" s="161">
        <f t="shared" si="136"/>
        <v>0</v>
      </c>
      <c r="V64" s="161">
        <f t="shared" si="136"/>
        <v>0</v>
      </c>
      <c r="W64" s="161">
        <f t="shared" si="136"/>
        <v>0</v>
      </c>
      <c r="X64" s="161">
        <f t="shared" si="136"/>
        <v>0</v>
      </c>
      <c r="Y64" s="161">
        <f t="shared" si="136"/>
        <v>0</v>
      </c>
      <c r="Z64" s="161">
        <f t="shared" si="136"/>
        <v>0</v>
      </c>
      <c r="AA64" s="162">
        <f t="shared" si="136"/>
        <v>0</v>
      </c>
    </row>
    <row r="65" spans="1:27" ht="33" customHeight="1">
      <c r="A65" s="225"/>
      <c r="B65" s="229"/>
      <c r="C65" s="158" t="s">
        <v>66</v>
      </c>
      <c r="D65" s="155">
        <f>'INFORME ANUAL'!B13</f>
        <v>0</v>
      </c>
      <c r="E65" s="156">
        <f>'INFORME ANUAL'!C13</f>
        <v>0</v>
      </c>
      <c r="F65" s="156">
        <f>'INFORME ANUAL'!D13</f>
        <v>0</v>
      </c>
      <c r="G65" s="156">
        <f>'INFORME ANUAL'!E13</f>
        <v>0</v>
      </c>
      <c r="H65" s="156">
        <f>'INFORME ANUAL'!F13</f>
        <v>0</v>
      </c>
      <c r="I65" s="156">
        <f>'INFORME ANUAL'!G13</f>
        <v>0</v>
      </c>
      <c r="J65" s="156">
        <f>'INFORME ANUAL'!H13</f>
        <v>0</v>
      </c>
      <c r="K65" s="156">
        <f>'INFORME ANUAL'!I13</f>
        <v>0</v>
      </c>
      <c r="L65" s="156">
        <f>'INFORME ANUAL'!J13</f>
        <v>0</v>
      </c>
      <c r="M65" s="156">
        <f>'INFORME ANUAL'!K13</f>
        <v>0</v>
      </c>
      <c r="N65" s="156">
        <f>'INFORME ANUAL'!L13</f>
        <v>0</v>
      </c>
      <c r="O65" s="156">
        <f>'INFORME ANUAL'!M13</f>
        <v>0</v>
      </c>
      <c r="P65" s="156">
        <f>'INFORME ANUAL'!N13</f>
        <v>0</v>
      </c>
      <c r="Q65" s="156">
        <f>'INFORME ANUAL'!O13</f>
        <v>0</v>
      </c>
      <c r="R65" s="156">
        <f>'INFORME ANUAL'!P13</f>
        <v>0</v>
      </c>
      <c r="S65" s="156">
        <f>'INFORME ANUAL'!Q13</f>
        <v>0</v>
      </c>
      <c r="T65" s="156">
        <f>'INFORME ANUAL'!R13</f>
        <v>0</v>
      </c>
      <c r="U65" s="156">
        <f>'INFORME ANUAL'!S13</f>
        <v>0</v>
      </c>
      <c r="V65" s="156">
        <f>'INFORME ANUAL'!T13</f>
        <v>0</v>
      </c>
      <c r="W65" s="156">
        <f>'INFORME ANUAL'!U13</f>
        <v>0</v>
      </c>
      <c r="X65" s="156">
        <f>'INFORME ANUAL'!V13</f>
        <v>0</v>
      </c>
      <c r="Y65" s="156">
        <f>'INFORME ANUAL'!W13</f>
        <v>0</v>
      </c>
      <c r="Z65" s="156">
        <f>'INFORME ANUAL'!X13</f>
        <v>0</v>
      </c>
      <c r="AA65" s="157">
        <f>'INFORME ANUAL'!Y13</f>
        <v>0</v>
      </c>
    </row>
    <row r="66" spans="1:27" ht="33" customHeight="1" thickBot="1">
      <c r="A66" s="227"/>
      <c r="B66" s="230"/>
      <c r="C66" s="178" t="s">
        <v>67</v>
      </c>
      <c r="D66" s="179">
        <f t="shared" ref="D66" si="137">D65-D64</f>
        <v>-2</v>
      </c>
      <c r="E66" s="180">
        <f t="shared" ref="E66" si="138">E65-E64</f>
        <v>0</v>
      </c>
      <c r="F66" s="180">
        <f t="shared" ref="F66" si="139">F65-F64</f>
        <v>42</v>
      </c>
      <c r="G66" s="180">
        <f t="shared" ref="G66" si="140">G65-G64</f>
        <v>0</v>
      </c>
      <c r="H66" s="180">
        <f t="shared" ref="H66" si="141">H65-H64</f>
        <v>0</v>
      </c>
      <c r="I66" s="180">
        <f t="shared" ref="I66" si="142">I65-I64</f>
        <v>0</v>
      </c>
      <c r="J66" s="180">
        <f t="shared" ref="J66" si="143">J65-J64</f>
        <v>0</v>
      </c>
      <c r="K66" s="180">
        <f t="shared" ref="K66" si="144">K65-K64</f>
        <v>0</v>
      </c>
      <c r="L66" s="180">
        <f t="shared" ref="L66" si="145">L65-L64</f>
        <v>0</v>
      </c>
      <c r="M66" s="180">
        <f t="shared" ref="M66" si="146">M65-M64</f>
        <v>0</v>
      </c>
      <c r="N66" s="180">
        <f t="shared" ref="N66" si="147">N65-N64</f>
        <v>0</v>
      </c>
      <c r="O66" s="180">
        <f t="shared" ref="O66" si="148">O65-O64</f>
        <v>0</v>
      </c>
      <c r="P66" s="180">
        <f t="shared" ref="P66" si="149">P65-P64</f>
        <v>0</v>
      </c>
      <c r="Q66" s="180">
        <f>Q65-Q64</f>
        <v>0</v>
      </c>
      <c r="R66" s="180">
        <f t="shared" ref="R66:AA66" si="150">R65-R64</f>
        <v>-10</v>
      </c>
      <c r="S66" s="180">
        <f t="shared" si="150"/>
        <v>0</v>
      </c>
      <c r="T66" s="180">
        <f t="shared" si="150"/>
        <v>0</v>
      </c>
      <c r="U66" s="180">
        <f t="shared" si="150"/>
        <v>0</v>
      </c>
      <c r="V66" s="180">
        <f t="shared" si="150"/>
        <v>0</v>
      </c>
      <c r="W66" s="180">
        <f t="shared" si="150"/>
        <v>0</v>
      </c>
      <c r="X66" s="180">
        <f t="shared" si="150"/>
        <v>0</v>
      </c>
      <c r="Y66" s="180">
        <f t="shared" si="150"/>
        <v>0</v>
      </c>
      <c r="Z66" s="180">
        <f t="shared" si="150"/>
        <v>0</v>
      </c>
      <c r="AA66" s="181">
        <f t="shared" si="150"/>
        <v>0</v>
      </c>
    </row>
    <row r="67" spans="1:27" ht="33" customHeight="1" thickBot="1">
      <c r="A67" s="224">
        <v>12</v>
      </c>
      <c r="B67" s="231" t="s">
        <v>35</v>
      </c>
      <c r="C67" s="231" t="s">
        <v>63</v>
      </c>
      <c r="D67" s="246" t="s">
        <v>36</v>
      </c>
      <c r="E67" s="247"/>
      <c r="F67" s="248"/>
      <c r="G67" s="249" t="s">
        <v>40</v>
      </c>
      <c r="H67" s="250"/>
      <c r="I67" s="251" t="s">
        <v>42</v>
      </c>
      <c r="J67" s="252"/>
      <c r="K67" s="252"/>
      <c r="L67" s="252"/>
      <c r="M67" s="252"/>
      <c r="N67" s="252"/>
      <c r="O67" s="253"/>
      <c r="P67" s="254" t="s">
        <v>50</v>
      </c>
      <c r="Q67" s="255"/>
      <c r="R67" s="256" t="s">
        <v>53</v>
      </c>
      <c r="S67" s="246"/>
      <c r="T67" s="247"/>
      <c r="U67" s="247"/>
      <c r="V67" s="247"/>
      <c r="W67" s="247"/>
      <c r="X67" s="257"/>
      <c r="Y67" s="248"/>
      <c r="Z67" s="244" t="s">
        <v>59</v>
      </c>
      <c r="AA67" s="245"/>
    </row>
    <row r="68" spans="1:27" ht="54.75" customHeight="1" thickBot="1">
      <c r="A68" s="225"/>
      <c r="B68" s="232"/>
      <c r="C68" s="258"/>
      <c r="D68" s="163" t="s">
        <v>37</v>
      </c>
      <c r="E68" s="164" t="s">
        <v>38</v>
      </c>
      <c r="F68" s="165" t="s">
        <v>39</v>
      </c>
      <c r="G68" s="166" t="s">
        <v>41</v>
      </c>
      <c r="H68" s="167" t="s">
        <v>41</v>
      </c>
      <c r="I68" s="168" t="s">
        <v>43</v>
      </c>
      <c r="J68" s="169" t="s">
        <v>44</v>
      </c>
      <c r="K68" s="170" t="s">
        <v>45</v>
      </c>
      <c r="L68" s="170" t="s">
        <v>46</v>
      </c>
      <c r="M68" s="170" t="s">
        <v>47</v>
      </c>
      <c r="N68" s="170" t="s">
        <v>48</v>
      </c>
      <c r="O68" s="171" t="s">
        <v>49</v>
      </c>
      <c r="P68" s="172" t="s">
        <v>51</v>
      </c>
      <c r="Q68" s="173" t="s">
        <v>52</v>
      </c>
      <c r="R68" s="174" t="s">
        <v>54</v>
      </c>
      <c r="S68" s="175" t="s">
        <v>55</v>
      </c>
      <c r="T68" s="164" t="s">
        <v>56</v>
      </c>
      <c r="U68" s="164" t="s">
        <v>57</v>
      </c>
      <c r="V68" s="164" t="s">
        <v>47</v>
      </c>
      <c r="W68" s="164" t="s">
        <v>48</v>
      </c>
      <c r="X68" s="176" t="s">
        <v>58</v>
      </c>
      <c r="Y68" s="165" t="s">
        <v>39</v>
      </c>
      <c r="Z68" s="174" t="s">
        <v>60</v>
      </c>
      <c r="AA68" s="177" t="s">
        <v>61</v>
      </c>
    </row>
    <row r="69" spans="1:27" ht="33" customHeight="1">
      <c r="A69" s="225"/>
      <c r="B69" s="228" t="s">
        <v>79</v>
      </c>
      <c r="C69" s="148" t="s">
        <v>65</v>
      </c>
      <c r="D69" s="149">
        <v>0</v>
      </c>
      <c r="E69" s="150">
        <v>0</v>
      </c>
      <c r="F69" s="150">
        <v>0</v>
      </c>
      <c r="G69" s="150">
        <v>0</v>
      </c>
      <c r="H69" s="150">
        <v>0</v>
      </c>
      <c r="I69" s="150">
        <v>0</v>
      </c>
      <c r="J69" s="150">
        <v>0</v>
      </c>
      <c r="K69" s="150">
        <v>0</v>
      </c>
      <c r="L69" s="150">
        <v>0</v>
      </c>
      <c r="M69" s="150">
        <v>0</v>
      </c>
      <c r="N69" s="150">
        <v>0</v>
      </c>
      <c r="O69" s="150">
        <v>0</v>
      </c>
      <c r="P69" s="150">
        <v>0</v>
      </c>
      <c r="Q69" s="151">
        <v>0</v>
      </c>
      <c r="R69" s="151">
        <v>0</v>
      </c>
      <c r="S69" s="151">
        <v>0</v>
      </c>
      <c r="T69" s="151">
        <v>0</v>
      </c>
      <c r="U69" s="151">
        <v>0</v>
      </c>
      <c r="V69" s="151">
        <v>0</v>
      </c>
      <c r="W69" s="151">
        <v>0</v>
      </c>
      <c r="X69" s="151">
        <v>0</v>
      </c>
      <c r="Y69" s="151">
        <v>0</v>
      </c>
      <c r="Z69" s="151">
        <v>0</v>
      </c>
      <c r="AA69" s="152">
        <v>0</v>
      </c>
    </row>
    <row r="70" spans="1:27" ht="33" customHeight="1">
      <c r="A70" s="225"/>
      <c r="B70" s="229"/>
      <c r="C70" s="159" t="s">
        <v>69</v>
      </c>
      <c r="D70" s="160">
        <f>-(D66)+D69</f>
        <v>2</v>
      </c>
      <c r="E70" s="161">
        <f t="shared" ref="E70:AA70" si="151">-(E66)+E69</f>
        <v>0</v>
      </c>
      <c r="F70" s="161">
        <f t="shared" si="151"/>
        <v>-42</v>
      </c>
      <c r="G70" s="161">
        <f t="shared" si="151"/>
        <v>0</v>
      </c>
      <c r="H70" s="161">
        <f t="shared" si="151"/>
        <v>0</v>
      </c>
      <c r="I70" s="161">
        <f t="shared" si="151"/>
        <v>0</v>
      </c>
      <c r="J70" s="161">
        <f t="shared" si="151"/>
        <v>0</v>
      </c>
      <c r="K70" s="161">
        <f t="shared" si="151"/>
        <v>0</v>
      </c>
      <c r="L70" s="161">
        <f t="shared" si="151"/>
        <v>0</v>
      </c>
      <c r="M70" s="161">
        <f t="shared" si="151"/>
        <v>0</v>
      </c>
      <c r="N70" s="161">
        <f t="shared" si="151"/>
        <v>0</v>
      </c>
      <c r="O70" s="161">
        <f t="shared" si="151"/>
        <v>0</v>
      </c>
      <c r="P70" s="161">
        <f t="shared" si="151"/>
        <v>0</v>
      </c>
      <c r="Q70" s="161">
        <f t="shared" si="151"/>
        <v>0</v>
      </c>
      <c r="R70" s="161">
        <f t="shared" si="151"/>
        <v>10</v>
      </c>
      <c r="S70" s="161">
        <f t="shared" si="151"/>
        <v>0</v>
      </c>
      <c r="T70" s="161">
        <f t="shared" si="151"/>
        <v>0</v>
      </c>
      <c r="U70" s="161">
        <f t="shared" si="151"/>
        <v>0</v>
      </c>
      <c r="V70" s="161">
        <f t="shared" si="151"/>
        <v>0</v>
      </c>
      <c r="W70" s="161">
        <f t="shared" si="151"/>
        <v>0</v>
      </c>
      <c r="X70" s="161">
        <f t="shared" si="151"/>
        <v>0</v>
      </c>
      <c r="Y70" s="161">
        <f t="shared" si="151"/>
        <v>0</v>
      </c>
      <c r="Z70" s="161">
        <f t="shared" si="151"/>
        <v>0</v>
      </c>
      <c r="AA70" s="162">
        <f t="shared" si="151"/>
        <v>0</v>
      </c>
    </row>
    <row r="71" spans="1:27" ht="33" customHeight="1">
      <c r="A71" s="225"/>
      <c r="B71" s="229"/>
      <c r="C71" s="158" t="s">
        <v>66</v>
      </c>
      <c r="D71" s="155">
        <f>'INFORME ANUAL'!B14</f>
        <v>0</v>
      </c>
      <c r="E71" s="156">
        <f>'INFORME ANUAL'!C14</f>
        <v>0</v>
      </c>
      <c r="F71" s="156">
        <f>'INFORME ANUAL'!D14</f>
        <v>0</v>
      </c>
      <c r="G71" s="156">
        <f>'INFORME ANUAL'!E14</f>
        <v>0</v>
      </c>
      <c r="H71" s="156">
        <f>'INFORME ANUAL'!F14</f>
        <v>0</v>
      </c>
      <c r="I71" s="156">
        <f>'INFORME ANUAL'!G14</f>
        <v>0</v>
      </c>
      <c r="J71" s="156">
        <f>'INFORME ANUAL'!H14</f>
        <v>0</v>
      </c>
      <c r="K71" s="156">
        <f>'INFORME ANUAL'!I14</f>
        <v>0</v>
      </c>
      <c r="L71" s="156">
        <f>'INFORME ANUAL'!J14</f>
        <v>0</v>
      </c>
      <c r="M71" s="156">
        <f>'INFORME ANUAL'!K14</f>
        <v>0</v>
      </c>
      <c r="N71" s="156">
        <f>'INFORME ANUAL'!L14</f>
        <v>0</v>
      </c>
      <c r="O71" s="156">
        <f>'INFORME ANUAL'!M14</f>
        <v>0</v>
      </c>
      <c r="P71" s="156">
        <f>'INFORME ANUAL'!N14</f>
        <v>0</v>
      </c>
      <c r="Q71" s="156">
        <f>'INFORME ANUAL'!O14</f>
        <v>0</v>
      </c>
      <c r="R71" s="156">
        <f>'INFORME ANUAL'!P14</f>
        <v>0</v>
      </c>
      <c r="S71" s="156">
        <f>'INFORME ANUAL'!Q14</f>
        <v>0</v>
      </c>
      <c r="T71" s="156">
        <f>'INFORME ANUAL'!R14</f>
        <v>0</v>
      </c>
      <c r="U71" s="156">
        <f>'INFORME ANUAL'!S14</f>
        <v>0</v>
      </c>
      <c r="V71" s="156">
        <f>'INFORME ANUAL'!T14</f>
        <v>0</v>
      </c>
      <c r="W71" s="156">
        <f>'INFORME ANUAL'!U14</f>
        <v>0</v>
      </c>
      <c r="X71" s="156">
        <f>'INFORME ANUAL'!V14</f>
        <v>0</v>
      </c>
      <c r="Y71" s="156">
        <f>'INFORME ANUAL'!W14</f>
        <v>0</v>
      </c>
      <c r="Z71" s="156">
        <f>'INFORME ANUAL'!X14</f>
        <v>0</v>
      </c>
      <c r="AA71" s="157">
        <f>'INFORME ANUAL'!Y14</f>
        <v>0</v>
      </c>
    </row>
    <row r="72" spans="1:27" ht="33" customHeight="1" thickBot="1">
      <c r="A72" s="226"/>
      <c r="B72" s="239"/>
      <c r="C72" s="178" t="s">
        <v>67</v>
      </c>
      <c r="D72" s="179">
        <f t="shared" ref="D72" si="152">D71-D70</f>
        <v>-2</v>
      </c>
      <c r="E72" s="180">
        <f t="shared" ref="E72" si="153">E71-E70</f>
        <v>0</v>
      </c>
      <c r="F72" s="180">
        <f t="shared" ref="F72" si="154">F71-F70</f>
        <v>42</v>
      </c>
      <c r="G72" s="180">
        <f t="shared" ref="G72" si="155">G71-G70</f>
        <v>0</v>
      </c>
      <c r="H72" s="180">
        <f t="shared" ref="H72" si="156">H71-H70</f>
        <v>0</v>
      </c>
      <c r="I72" s="180">
        <f t="shared" ref="I72" si="157">I71-I70</f>
        <v>0</v>
      </c>
      <c r="J72" s="180">
        <f t="shared" ref="J72" si="158">J71-J70</f>
        <v>0</v>
      </c>
      <c r="K72" s="180">
        <f t="shared" ref="K72" si="159">K71-K70</f>
        <v>0</v>
      </c>
      <c r="L72" s="180">
        <f t="shared" ref="L72" si="160">L71-L70</f>
        <v>0</v>
      </c>
      <c r="M72" s="180">
        <f t="shared" ref="M72" si="161">M71-M70</f>
        <v>0</v>
      </c>
      <c r="N72" s="180">
        <f t="shared" ref="N72" si="162">N71-N70</f>
        <v>0</v>
      </c>
      <c r="O72" s="180">
        <f t="shared" ref="O72" si="163">O71-O70</f>
        <v>0</v>
      </c>
      <c r="P72" s="180">
        <f t="shared" ref="P72" si="164">P71-P70</f>
        <v>0</v>
      </c>
      <c r="Q72" s="180">
        <f>Q71-Q70</f>
        <v>0</v>
      </c>
      <c r="R72" s="180">
        <f t="shared" ref="R72:AA72" si="165">R71-R70</f>
        <v>-10</v>
      </c>
      <c r="S72" s="180">
        <f t="shared" si="165"/>
        <v>0</v>
      </c>
      <c r="T72" s="180">
        <f t="shared" si="165"/>
        <v>0</v>
      </c>
      <c r="U72" s="180">
        <f t="shared" si="165"/>
        <v>0</v>
      </c>
      <c r="V72" s="180">
        <f t="shared" si="165"/>
        <v>0</v>
      </c>
      <c r="W72" s="180">
        <f t="shared" si="165"/>
        <v>0</v>
      </c>
      <c r="X72" s="180">
        <f t="shared" si="165"/>
        <v>0</v>
      </c>
      <c r="Y72" s="180">
        <f t="shared" si="165"/>
        <v>0</v>
      </c>
      <c r="Z72" s="180">
        <f t="shared" si="165"/>
        <v>0</v>
      </c>
      <c r="AA72" s="181">
        <f t="shared" si="165"/>
        <v>0</v>
      </c>
    </row>
  </sheetData>
  <sheetProtection algorithmName="SHA-512" hashValue="aNhqut0JCeSzPsu5pVTXWnXTRBnsrp66CeYDOS7yY8cWL8zeMem7s6Nm+M2OhW0Rdhko636GWZRD0KYmcFD12Q==" saltValue="wiry3x0hQoJOuJ7uGnLVGw==" spinCount="100000" sheet="1" objects="1" scenarios="1"/>
  <mergeCells count="122">
    <mergeCell ref="A4:A6"/>
    <mergeCell ref="A1:A3"/>
    <mergeCell ref="R61:Y61"/>
    <mergeCell ref="Z61:AA61"/>
    <mergeCell ref="B67:B68"/>
    <mergeCell ref="C67:C68"/>
    <mergeCell ref="D67:F67"/>
    <mergeCell ref="G67:H67"/>
    <mergeCell ref="I67:O67"/>
    <mergeCell ref="P67:Q67"/>
    <mergeCell ref="R67:Y67"/>
    <mergeCell ref="Z67:AA67"/>
    <mergeCell ref="C61:C62"/>
    <mergeCell ref="D61:F61"/>
    <mergeCell ref="G61:H61"/>
    <mergeCell ref="I61:O61"/>
    <mergeCell ref="P61:Q61"/>
    <mergeCell ref="R49:Y49"/>
    <mergeCell ref="Z49:AA49"/>
    <mergeCell ref="B55:B56"/>
    <mergeCell ref="C55:C56"/>
    <mergeCell ref="D55:F55"/>
    <mergeCell ref="G55:H55"/>
    <mergeCell ref="I55:O55"/>
    <mergeCell ref="P55:Q55"/>
    <mergeCell ref="R55:Y55"/>
    <mergeCell ref="Z55:AA55"/>
    <mergeCell ref="C49:C50"/>
    <mergeCell ref="D49:F49"/>
    <mergeCell ref="G49:H49"/>
    <mergeCell ref="I49:O49"/>
    <mergeCell ref="P49:Q49"/>
    <mergeCell ref="P37:Q37"/>
    <mergeCell ref="R37:Y37"/>
    <mergeCell ref="Z37:AA37"/>
    <mergeCell ref="C43:C44"/>
    <mergeCell ref="D43:F43"/>
    <mergeCell ref="G43:H43"/>
    <mergeCell ref="I43:O43"/>
    <mergeCell ref="P43:Q43"/>
    <mergeCell ref="R43:Y43"/>
    <mergeCell ref="Z43:AA43"/>
    <mergeCell ref="C37:C38"/>
    <mergeCell ref="D37:F37"/>
    <mergeCell ref="G37:H37"/>
    <mergeCell ref="I37:O37"/>
    <mergeCell ref="R25:Y25"/>
    <mergeCell ref="Z25:AA25"/>
    <mergeCell ref="B31:B32"/>
    <mergeCell ref="C31:C32"/>
    <mergeCell ref="D31:F31"/>
    <mergeCell ref="G31:H31"/>
    <mergeCell ref="I31:O31"/>
    <mergeCell ref="P31:Q31"/>
    <mergeCell ref="R31:Y31"/>
    <mergeCell ref="Z31:AA31"/>
    <mergeCell ref="C25:C26"/>
    <mergeCell ref="D25:F25"/>
    <mergeCell ref="G25:H25"/>
    <mergeCell ref="I25:O25"/>
    <mergeCell ref="P25:Q25"/>
    <mergeCell ref="R13:Y13"/>
    <mergeCell ref="Z13:AA13"/>
    <mergeCell ref="A13:A18"/>
    <mergeCell ref="B19:B20"/>
    <mergeCell ref="C19:C20"/>
    <mergeCell ref="D19:F19"/>
    <mergeCell ref="G19:H19"/>
    <mergeCell ref="I19:O19"/>
    <mergeCell ref="P19:Q19"/>
    <mergeCell ref="R19:Y19"/>
    <mergeCell ref="Z19:AA19"/>
    <mergeCell ref="A19:A24"/>
    <mergeCell ref="A7:A12"/>
    <mergeCell ref="C13:C14"/>
    <mergeCell ref="B13:B14"/>
    <mergeCell ref="D13:F13"/>
    <mergeCell ref="G13:H13"/>
    <mergeCell ref="I13:O13"/>
    <mergeCell ref="P13:Q13"/>
    <mergeCell ref="C7:C8"/>
    <mergeCell ref="B7:B8"/>
    <mergeCell ref="D7:F7"/>
    <mergeCell ref="G7:H7"/>
    <mergeCell ref="B1:AA1"/>
    <mergeCell ref="B57:B60"/>
    <mergeCell ref="B63:B66"/>
    <mergeCell ref="B69:B72"/>
    <mergeCell ref="B39:B42"/>
    <mergeCell ref="B45:B48"/>
    <mergeCell ref="B51:B54"/>
    <mergeCell ref="B49:B50"/>
    <mergeCell ref="B61:B62"/>
    <mergeCell ref="B4:B6"/>
    <mergeCell ref="B9:B12"/>
    <mergeCell ref="B15:B18"/>
    <mergeCell ref="Z2:AA2"/>
    <mergeCell ref="D2:F2"/>
    <mergeCell ref="G2:H2"/>
    <mergeCell ref="I2:O2"/>
    <mergeCell ref="P2:Q2"/>
    <mergeCell ref="R2:Y2"/>
    <mergeCell ref="C2:C3"/>
    <mergeCell ref="B2:B3"/>
    <mergeCell ref="I7:O7"/>
    <mergeCell ref="P7:Q7"/>
    <mergeCell ref="R7:Y7"/>
    <mergeCell ref="Z7:AA7"/>
    <mergeCell ref="A67:A72"/>
    <mergeCell ref="A61:A66"/>
    <mergeCell ref="A55:A60"/>
    <mergeCell ref="A49:A54"/>
    <mergeCell ref="A43:A48"/>
    <mergeCell ref="A37:A42"/>
    <mergeCell ref="B21:B24"/>
    <mergeCell ref="B27:B30"/>
    <mergeCell ref="B33:B36"/>
    <mergeCell ref="B25:B26"/>
    <mergeCell ref="A31:A36"/>
    <mergeCell ref="A25:A30"/>
    <mergeCell ref="B43:B44"/>
    <mergeCell ref="B37:B38"/>
  </mergeCells>
  <conditionalFormatting sqref="D6:AA6">
    <cfRule type="cellIs" dxfId="391" priority="13" operator="lessThan">
      <formula>0</formula>
    </cfRule>
  </conditionalFormatting>
  <conditionalFormatting sqref="D12:AA12">
    <cfRule type="cellIs" dxfId="390" priority="11" operator="lessThan">
      <formula>0</formula>
    </cfRule>
  </conditionalFormatting>
  <conditionalFormatting sqref="D18:AA18">
    <cfRule type="cellIs" dxfId="389" priority="10" operator="lessThan">
      <formula>0</formula>
    </cfRule>
  </conditionalFormatting>
  <conditionalFormatting sqref="D24:AA24">
    <cfRule type="cellIs" dxfId="388" priority="9" operator="lessThan">
      <formula>0</formula>
    </cfRule>
  </conditionalFormatting>
  <conditionalFormatting sqref="D30:AA30">
    <cfRule type="cellIs" dxfId="387" priority="8" operator="lessThan">
      <formula>0</formula>
    </cfRule>
  </conditionalFormatting>
  <conditionalFormatting sqref="D36:AA36">
    <cfRule type="cellIs" dxfId="386" priority="7" operator="lessThan">
      <formula>0</formula>
    </cfRule>
  </conditionalFormatting>
  <conditionalFormatting sqref="D42:AA42">
    <cfRule type="cellIs" dxfId="385" priority="6" operator="lessThan">
      <formula>0</formula>
    </cfRule>
  </conditionalFormatting>
  <conditionalFormatting sqref="D48:AA48">
    <cfRule type="cellIs" dxfId="384" priority="5" operator="lessThan">
      <formula>0</formula>
    </cfRule>
  </conditionalFormatting>
  <conditionalFormatting sqref="D54:AA54">
    <cfRule type="cellIs" dxfId="383" priority="4" operator="lessThan">
      <formula>0</formula>
    </cfRule>
  </conditionalFormatting>
  <conditionalFormatting sqref="D60:AA60">
    <cfRule type="cellIs" dxfId="382" priority="3" operator="lessThan">
      <formula>0</formula>
    </cfRule>
  </conditionalFormatting>
  <conditionalFormatting sqref="D66:AA66">
    <cfRule type="cellIs" dxfId="381" priority="2" operator="lessThan">
      <formula>0</formula>
    </cfRule>
  </conditionalFormatting>
  <conditionalFormatting sqref="D72:AA72">
    <cfRule type="cellIs" dxfId="380" priority="1" operator="lessThan">
      <formula>0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D9F68-3789-4266-BC7D-674DA5DFE03B}">
  <dimension ref="A1:Z14"/>
  <sheetViews>
    <sheetView topLeftCell="O1" workbookViewId="0">
      <selection activeCell="Z1" sqref="Z1"/>
    </sheetView>
  </sheetViews>
  <sheetFormatPr defaultColWidth="11.42578125" defaultRowHeight="17.25"/>
  <cols>
    <col min="1" max="1" width="6.140625" style="125" customWidth="1"/>
    <col min="2" max="2" width="11.42578125" style="125"/>
    <col min="3" max="26" width="10" customWidth="1"/>
  </cols>
  <sheetData>
    <row r="1" spans="1:26" ht="18" thickBot="1">
      <c r="A1" s="125">
        <v>1</v>
      </c>
      <c r="B1" s="125">
        <v>2</v>
      </c>
      <c r="C1">
        <v>3</v>
      </c>
      <c r="D1" s="125">
        <v>4</v>
      </c>
      <c r="E1" s="125">
        <v>5</v>
      </c>
      <c r="F1">
        <v>6</v>
      </c>
      <c r="G1" s="125">
        <v>7</v>
      </c>
      <c r="H1" s="125">
        <v>8</v>
      </c>
      <c r="I1">
        <v>9</v>
      </c>
      <c r="J1" s="125">
        <v>10</v>
      </c>
      <c r="K1" s="125">
        <v>11</v>
      </c>
      <c r="L1">
        <v>12</v>
      </c>
      <c r="M1" s="125">
        <v>13</v>
      </c>
      <c r="N1" s="125">
        <v>14</v>
      </c>
      <c r="O1">
        <v>15</v>
      </c>
      <c r="P1" s="125">
        <v>16</v>
      </c>
      <c r="Q1" s="125">
        <v>17</v>
      </c>
      <c r="R1">
        <v>18</v>
      </c>
      <c r="S1" s="125">
        <v>19</v>
      </c>
      <c r="T1" s="125">
        <v>20</v>
      </c>
      <c r="U1">
        <v>21</v>
      </c>
      <c r="V1" s="125">
        <v>22</v>
      </c>
      <c r="W1" s="125">
        <v>23</v>
      </c>
      <c r="X1">
        <v>24</v>
      </c>
      <c r="Y1" s="125">
        <v>25</v>
      </c>
      <c r="Z1" s="125">
        <v>26</v>
      </c>
    </row>
    <row r="2" spans="1:26" ht="64.5" thickBot="1">
      <c r="A2" s="126"/>
      <c r="B2" s="127"/>
      <c r="C2" s="128" t="s">
        <v>37</v>
      </c>
      <c r="D2" s="71" t="s">
        <v>38</v>
      </c>
      <c r="E2" s="72" t="s">
        <v>39</v>
      </c>
      <c r="F2" s="73" t="s">
        <v>41</v>
      </c>
      <c r="G2" s="74" t="s">
        <v>41</v>
      </c>
      <c r="H2" s="75" t="s">
        <v>43</v>
      </c>
      <c r="I2" s="76" t="s">
        <v>44</v>
      </c>
      <c r="J2" s="77" t="s">
        <v>45</v>
      </c>
      <c r="K2" s="77" t="s">
        <v>46</v>
      </c>
      <c r="L2" s="77" t="s">
        <v>47</v>
      </c>
      <c r="M2" s="77" t="s">
        <v>48</v>
      </c>
      <c r="N2" s="78" t="s">
        <v>49</v>
      </c>
      <c r="O2" s="79" t="s">
        <v>51</v>
      </c>
      <c r="P2" s="80" t="s">
        <v>52</v>
      </c>
      <c r="Q2" s="81" t="s">
        <v>54</v>
      </c>
      <c r="R2" s="82" t="s">
        <v>55</v>
      </c>
      <c r="S2" s="71" t="s">
        <v>56</v>
      </c>
      <c r="T2" s="71" t="s">
        <v>57</v>
      </c>
      <c r="U2" s="71" t="s">
        <v>47</v>
      </c>
      <c r="V2" s="71" t="s">
        <v>48</v>
      </c>
      <c r="W2" s="83" t="s">
        <v>58</v>
      </c>
      <c r="X2" s="72" t="s">
        <v>39</v>
      </c>
      <c r="Y2" s="81" t="s">
        <v>60</v>
      </c>
      <c r="Z2" s="84" t="s">
        <v>61</v>
      </c>
    </row>
    <row r="3" spans="1:26" ht="90" customHeight="1">
      <c r="A3" s="131">
        <v>1</v>
      </c>
      <c r="B3" s="132" t="s">
        <v>0</v>
      </c>
      <c r="C3" s="133">
        <f>'TABLERO CONTROL'!D6</f>
        <v>0</v>
      </c>
      <c r="D3" s="133">
        <f>'TABLERO CONTROL'!E6</f>
        <v>0</v>
      </c>
      <c r="E3" s="133">
        <f>'TABLERO CONTROL'!F6</f>
        <v>0</v>
      </c>
      <c r="F3" s="133">
        <f>'TABLERO CONTROL'!G6</f>
        <v>0</v>
      </c>
      <c r="G3" s="133">
        <f>'TABLERO CONTROL'!H6</f>
        <v>0</v>
      </c>
      <c r="H3" s="133">
        <f>'TABLERO CONTROL'!I6</f>
        <v>0</v>
      </c>
      <c r="I3" s="133">
        <f>'TABLERO CONTROL'!J6</f>
        <v>0</v>
      </c>
      <c r="J3" s="133">
        <f>'TABLERO CONTROL'!K6</f>
        <v>0</v>
      </c>
      <c r="K3" s="133">
        <f>'TABLERO CONTROL'!L6</f>
        <v>0</v>
      </c>
      <c r="L3" s="133">
        <f>'TABLERO CONTROL'!M6</f>
        <v>0</v>
      </c>
      <c r="M3" s="133">
        <f>'TABLERO CONTROL'!N6</f>
        <v>0</v>
      </c>
      <c r="N3" s="133">
        <f>'TABLERO CONTROL'!O6</f>
        <v>0</v>
      </c>
      <c r="O3" s="133">
        <f>'TABLERO CONTROL'!P6</f>
        <v>0</v>
      </c>
      <c r="P3" s="133">
        <f>'TABLERO CONTROL'!Q6</f>
        <v>0</v>
      </c>
      <c r="Q3" s="133">
        <f>'TABLERO CONTROL'!R6</f>
        <v>4</v>
      </c>
      <c r="R3" s="133">
        <f>'TABLERO CONTROL'!S6</f>
        <v>0</v>
      </c>
      <c r="S3" s="133">
        <f>'TABLERO CONTROL'!T6</f>
        <v>0</v>
      </c>
      <c r="T3" s="133">
        <f>'TABLERO CONTROL'!U6</f>
        <v>0</v>
      </c>
      <c r="U3" s="133">
        <f>'TABLERO CONTROL'!V6</f>
        <v>0</v>
      </c>
      <c r="V3" s="133">
        <f>'TABLERO CONTROL'!W6</f>
        <v>0</v>
      </c>
      <c r="W3" s="133">
        <f>'TABLERO CONTROL'!X6</f>
        <v>0</v>
      </c>
      <c r="X3" s="133">
        <f>'TABLERO CONTROL'!Y6</f>
        <v>0</v>
      </c>
      <c r="Y3" s="133">
        <f>'TABLERO CONTROL'!Z6</f>
        <v>0</v>
      </c>
      <c r="Z3" s="134">
        <f>'TABLERO CONTROL'!AA6</f>
        <v>0</v>
      </c>
    </row>
    <row r="4" spans="1:26" ht="90" customHeight="1">
      <c r="A4" s="135">
        <v>2</v>
      </c>
      <c r="B4" s="129" t="s">
        <v>3</v>
      </c>
      <c r="C4" s="130">
        <f>'TABLERO CONTROL'!D12</f>
        <v>12</v>
      </c>
      <c r="D4" s="130">
        <f>'TABLERO CONTROL'!E12</f>
        <v>13</v>
      </c>
      <c r="E4" s="130">
        <f>'TABLERO CONTROL'!F12</f>
        <v>9</v>
      </c>
      <c r="F4" s="130">
        <f>'TABLERO CONTROL'!G12</f>
        <v>0</v>
      </c>
      <c r="G4" s="130">
        <f>'TABLERO CONTROL'!H12</f>
        <v>0</v>
      </c>
      <c r="H4" s="130">
        <f>'TABLERO CONTROL'!I12</f>
        <v>0</v>
      </c>
      <c r="I4" s="130">
        <f>'TABLERO CONTROL'!J12</f>
        <v>0</v>
      </c>
      <c r="J4" s="130">
        <f>'TABLERO CONTROL'!K12</f>
        <v>0</v>
      </c>
      <c r="K4" s="130">
        <f>'TABLERO CONTROL'!L12</f>
        <v>0</v>
      </c>
      <c r="L4" s="130">
        <f>'TABLERO CONTROL'!M12</f>
        <v>0</v>
      </c>
      <c r="M4" s="130">
        <f>'TABLERO CONTROL'!N12</f>
        <v>0</v>
      </c>
      <c r="N4" s="130">
        <f>'TABLERO CONTROL'!O12</f>
        <v>0</v>
      </c>
      <c r="O4" s="130">
        <f>'TABLERO CONTROL'!P12</f>
        <v>0</v>
      </c>
      <c r="P4" s="130">
        <f>'TABLERO CONTROL'!Q12</f>
        <v>0</v>
      </c>
      <c r="Q4" s="130">
        <f>'TABLERO CONTROL'!R12</f>
        <v>-8</v>
      </c>
      <c r="R4" s="130">
        <f>'TABLERO CONTROL'!S12</f>
        <v>0</v>
      </c>
      <c r="S4" s="130">
        <f>'TABLERO CONTROL'!T12</f>
        <v>0</v>
      </c>
      <c r="T4" s="130">
        <f>'TABLERO CONTROL'!U12</f>
        <v>12</v>
      </c>
      <c r="U4" s="130">
        <f>'TABLERO CONTROL'!V12</f>
        <v>0</v>
      </c>
      <c r="V4" s="130">
        <f>'TABLERO CONTROL'!W12</f>
        <v>0</v>
      </c>
      <c r="W4" s="130">
        <f>'TABLERO CONTROL'!X12</f>
        <v>0</v>
      </c>
      <c r="X4" s="130">
        <f>'TABLERO CONTROL'!Y12</f>
        <v>0</v>
      </c>
      <c r="Y4" s="130">
        <f>'TABLERO CONTROL'!Z12</f>
        <v>0</v>
      </c>
      <c r="Z4" s="136">
        <f>'TABLERO CONTROL'!AA12</f>
        <v>0</v>
      </c>
    </row>
    <row r="5" spans="1:26" ht="90" customHeight="1">
      <c r="A5" s="135">
        <v>3</v>
      </c>
      <c r="B5" s="129" t="s">
        <v>6</v>
      </c>
      <c r="C5" s="130">
        <f>'TABLERO CONTROL'!D18</f>
        <v>22</v>
      </c>
      <c r="D5" s="130">
        <f>'TABLERO CONTROL'!E18</f>
        <v>19</v>
      </c>
      <c r="E5" s="130">
        <f>'TABLERO CONTROL'!F18</f>
        <v>16</v>
      </c>
      <c r="F5" s="130">
        <f>'TABLERO CONTROL'!G18</f>
        <v>0</v>
      </c>
      <c r="G5" s="130">
        <f>'TABLERO CONTROL'!H18</f>
        <v>0</v>
      </c>
      <c r="H5" s="130">
        <f>'TABLERO CONTROL'!I18</f>
        <v>0</v>
      </c>
      <c r="I5" s="130">
        <f>'TABLERO CONTROL'!J18</f>
        <v>0</v>
      </c>
      <c r="J5" s="130">
        <f>'TABLERO CONTROL'!K18</f>
        <v>0</v>
      </c>
      <c r="K5" s="130">
        <f>'TABLERO CONTROL'!L18</f>
        <v>0</v>
      </c>
      <c r="L5" s="130">
        <f>'TABLERO CONTROL'!M18</f>
        <v>0</v>
      </c>
      <c r="M5" s="130">
        <f>'TABLERO CONTROL'!N18</f>
        <v>0</v>
      </c>
      <c r="N5" s="130">
        <f>'TABLERO CONTROL'!O18</f>
        <v>0</v>
      </c>
      <c r="O5" s="130">
        <f>'TABLERO CONTROL'!P18</f>
        <v>0</v>
      </c>
      <c r="P5" s="130">
        <f>'TABLERO CONTROL'!Q18</f>
        <v>0</v>
      </c>
      <c r="Q5" s="130">
        <f>'TABLERO CONTROL'!R18</f>
        <v>7</v>
      </c>
      <c r="R5" s="130">
        <f>'TABLERO CONTROL'!S18</f>
        <v>0</v>
      </c>
      <c r="S5" s="130">
        <f>'TABLERO CONTROL'!T18</f>
        <v>-50</v>
      </c>
      <c r="T5" s="130">
        <f>'TABLERO CONTROL'!U18</f>
        <v>-28</v>
      </c>
      <c r="U5" s="130">
        <f>'TABLERO CONTROL'!V18</f>
        <v>-2</v>
      </c>
      <c r="V5" s="130">
        <f>'TABLERO CONTROL'!W18</f>
        <v>-13</v>
      </c>
      <c r="W5" s="130">
        <f>'TABLERO CONTROL'!X18</f>
        <v>0</v>
      </c>
      <c r="X5" s="130">
        <f>'TABLERO CONTROL'!Y18</f>
        <v>-10</v>
      </c>
      <c r="Y5" s="130">
        <f>'TABLERO CONTROL'!Z18</f>
        <v>0</v>
      </c>
      <c r="Z5" s="136">
        <f>'TABLERO CONTROL'!AA18</f>
        <v>0</v>
      </c>
    </row>
    <row r="6" spans="1:26" ht="90" customHeight="1">
      <c r="A6" s="135">
        <v>4</v>
      </c>
      <c r="B6" s="129" t="s">
        <v>9</v>
      </c>
      <c r="C6" s="130">
        <f>'TABLERO CONTROL'!D24</f>
        <v>32</v>
      </c>
      <c r="D6" s="130">
        <f>'TABLERO CONTROL'!E24</f>
        <v>26</v>
      </c>
      <c r="E6" s="130">
        <f>'TABLERO CONTROL'!F24</f>
        <v>23</v>
      </c>
      <c r="F6" s="130">
        <f>'TABLERO CONTROL'!G24</f>
        <v>0</v>
      </c>
      <c r="G6" s="130">
        <f>'TABLERO CONTROL'!H24</f>
        <v>0</v>
      </c>
      <c r="H6" s="130">
        <f>'TABLERO CONTROL'!I24</f>
        <v>0</v>
      </c>
      <c r="I6" s="130">
        <f>'TABLERO CONTROL'!J24</f>
        <v>0</v>
      </c>
      <c r="J6" s="130">
        <f>'TABLERO CONTROL'!K24</f>
        <v>0</v>
      </c>
      <c r="K6" s="130">
        <f>'TABLERO CONTROL'!L24</f>
        <v>0</v>
      </c>
      <c r="L6" s="130">
        <f>'TABLERO CONTROL'!M24</f>
        <v>0</v>
      </c>
      <c r="M6" s="130">
        <f>'TABLERO CONTROL'!N24</f>
        <v>0</v>
      </c>
      <c r="N6" s="130">
        <f>'TABLERO CONTROL'!O24</f>
        <v>0</v>
      </c>
      <c r="O6" s="130">
        <f>'TABLERO CONTROL'!P24</f>
        <v>0</v>
      </c>
      <c r="P6" s="130">
        <f>'TABLERO CONTROL'!Q24</f>
        <v>0</v>
      </c>
      <c r="Q6" s="130">
        <f>'TABLERO CONTROL'!R24</f>
        <v>105</v>
      </c>
      <c r="R6" s="130">
        <f>'TABLERO CONTROL'!S24</f>
        <v>0</v>
      </c>
      <c r="S6" s="130">
        <f>'TABLERO CONTROL'!T24</f>
        <v>-100</v>
      </c>
      <c r="T6" s="130">
        <f>'TABLERO CONTROL'!U24</f>
        <v>-61</v>
      </c>
      <c r="U6" s="130">
        <f>'TABLERO CONTROL'!V24</f>
        <v>-4</v>
      </c>
      <c r="V6" s="130">
        <f>'TABLERO CONTROL'!W24</f>
        <v>-25</v>
      </c>
      <c r="W6" s="130">
        <f>'TABLERO CONTROL'!X24</f>
        <v>0</v>
      </c>
      <c r="X6" s="130">
        <f>'TABLERO CONTROL'!Y24</f>
        <v>10</v>
      </c>
      <c r="Y6" s="130">
        <f>'TABLERO CONTROL'!Z24</f>
        <v>0</v>
      </c>
      <c r="Z6" s="136">
        <f>'TABLERO CONTROL'!AA24</f>
        <v>0</v>
      </c>
    </row>
    <row r="7" spans="1:26" ht="90" customHeight="1">
      <c r="A7" s="135">
        <v>5</v>
      </c>
      <c r="B7" s="129" t="s">
        <v>12</v>
      </c>
      <c r="C7" s="130">
        <f>'TABLERO CONTROL'!D30</f>
        <v>107</v>
      </c>
      <c r="D7" s="130">
        <f>'TABLERO CONTROL'!E30</f>
        <v>33</v>
      </c>
      <c r="E7" s="130">
        <f>'TABLERO CONTROL'!F30</f>
        <v>31</v>
      </c>
      <c r="F7" s="130">
        <f>'TABLERO CONTROL'!G30</f>
        <v>0</v>
      </c>
      <c r="G7" s="130">
        <f>'TABLERO CONTROL'!H30</f>
        <v>0</v>
      </c>
      <c r="H7" s="130">
        <f>'TABLERO CONTROL'!I30</f>
        <v>0</v>
      </c>
      <c r="I7" s="130">
        <f>'TABLERO CONTROL'!J30</f>
        <v>0</v>
      </c>
      <c r="J7" s="130">
        <f>'TABLERO CONTROL'!K30</f>
        <v>0</v>
      </c>
      <c r="K7" s="130">
        <f>'TABLERO CONTROL'!L30</f>
        <v>0</v>
      </c>
      <c r="L7" s="130">
        <f>'TABLERO CONTROL'!M30</f>
        <v>0</v>
      </c>
      <c r="M7" s="130">
        <f>'TABLERO CONTROL'!N30</f>
        <v>0</v>
      </c>
      <c r="N7" s="130">
        <f>'TABLERO CONTROL'!O30</f>
        <v>0</v>
      </c>
      <c r="O7" s="130">
        <f>'TABLERO CONTROL'!P30</f>
        <v>0</v>
      </c>
      <c r="P7" s="130">
        <f>'TABLERO CONTROL'!Q30</f>
        <v>0</v>
      </c>
      <c r="Q7" s="130">
        <f>'TABLERO CONTROL'!R30</f>
        <v>108</v>
      </c>
      <c r="R7" s="130">
        <f>'TABLERO CONTROL'!S30</f>
        <v>0</v>
      </c>
      <c r="S7" s="130">
        <f>'TABLERO CONTROL'!T30</f>
        <v>-150</v>
      </c>
      <c r="T7" s="130">
        <f>'TABLERO CONTROL'!U30</f>
        <v>-100</v>
      </c>
      <c r="U7" s="130">
        <f>'TABLERO CONTROL'!V30</f>
        <v>-6</v>
      </c>
      <c r="V7" s="130">
        <f>'TABLERO CONTROL'!W30</f>
        <v>-37</v>
      </c>
      <c r="W7" s="130">
        <f>'TABLERO CONTROL'!X30</f>
        <v>0</v>
      </c>
      <c r="X7" s="130">
        <f>'TABLERO CONTROL'!Y30</f>
        <v>31</v>
      </c>
      <c r="Y7" s="130">
        <f>'TABLERO CONTROL'!Z30</f>
        <v>0</v>
      </c>
      <c r="Z7" s="136">
        <f>'TABLERO CONTROL'!AA30</f>
        <v>0</v>
      </c>
    </row>
    <row r="8" spans="1:26" ht="90" customHeight="1">
      <c r="A8" s="135">
        <v>6</v>
      </c>
      <c r="B8" s="129" t="s">
        <v>15</v>
      </c>
      <c r="C8" s="130">
        <f>'TABLERO CONTROL'!D36</f>
        <v>135</v>
      </c>
      <c r="D8" s="130">
        <f>'TABLERO CONTROL'!E36</f>
        <v>40</v>
      </c>
      <c r="E8" s="130">
        <f>'TABLERO CONTROL'!F36</f>
        <v>38</v>
      </c>
      <c r="F8" s="130">
        <f>'TABLERO CONTROL'!G36</f>
        <v>0</v>
      </c>
      <c r="G8" s="130">
        <f>'TABLERO CONTROL'!H36</f>
        <v>0</v>
      </c>
      <c r="H8" s="130">
        <f>'TABLERO CONTROL'!I36</f>
        <v>0</v>
      </c>
      <c r="I8" s="130">
        <f>'TABLERO CONTROL'!J36</f>
        <v>0</v>
      </c>
      <c r="J8" s="130">
        <f>'TABLERO CONTROL'!K36</f>
        <v>0</v>
      </c>
      <c r="K8" s="130">
        <f>'TABLERO CONTROL'!L36</f>
        <v>0</v>
      </c>
      <c r="L8" s="130">
        <f>'TABLERO CONTROL'!M36</f>
        <v>0</v>
      </c>
      <c r="M8" s="130">
        <f>'TABLERO CONTROL'!N36</f>
        <v>0</v>
      </c>
      <c r="N8" s="130">
        <f>'TABLERO CONTROL'!O36</f>
        <v>0</v>
      </c>
      <c r="O8" s="130">
        <f>'TABLERO CONTROL'!P36</f>
        <v>0</v>
      </c>
      <c r="P8" s="130">
        <f>'TABLERO CONTROL'!Q36</f>
        <v>0</v>
      </c>
      <c r="Q8" s="130">
        <f>'TABLERO CONTROL'!R36</f>
        <v>82</v>
      </c>
      <c r="R8" s="130">
        <f>'TABLERO CONTROL'!S36</f>
        <v>0</v>
      </c>
      <c r="S8" s="130">
        <f>'TABLERO CONTROL'!T36</f>
        <v>-171</v>
      </c>
      <c r="T8" s="130">
        <f>'TABLERO CONTROL'!U36</f>
        <v>-140</v>
      </c>
      <c r="U8" s="130">
        <f>'TABLERO CONTROL'!V36</f>
        <v>-8</v>
      </c>
      <c r="V8" s="130">
        <f>'TABLERO CONTROL'!W36</f>
        <v>-49</v>
      </c>
      <c r="W8" s="130">
        <f>'TABLERO CONTROL'!X36</f>
        <v>0</v>
      </c>
      <c r="X8" s="130">
        <f>'TABLERO CONTROL'!Y36</f>
        <v>21</v>
      </c>
      <c r="Y8" s="130">
        <f>'TABLERO CONTROL'!Z36</f>
        <v>0</v>
      </c>
      <c r="Z8" s="136">
        <f>'TABLERO CONTROL'!AA36</f>
        <v>0</v>
      </c>
    </row>
    <row r="9" spans="1:26" ht="90" customHeight="1">
      <c r="A9" s="135">
        <v>7</v>
      </c>
      <c r="B9" s="129" t="s">
        <v>18</v>
      </c>
      <c r="C9" s="130">
        <f>'TABLERO CONTROL'!D42</f>
        <v>-2</v>
      </c>
      <c r="D9" s="130">
        <f>'TABLERO CONTROL'!E42</f>
        <v>0</v>
      </c>
      <c r="E9" s="130">
        <f>'TABLERO CONTROL'!F42</f>
        <v>42</v>
      </c>
      <c r="F9" s="130">
        <f>'TABLERO CONTROL'!G42</f>
        <v>0</v>
      </c>
      <c r="G9" s="130">
        <f>'TABLERO CONTROL'!H42</f>
        <v>0</v>
      </c>
      <c r="H9" s="130">
        <f>'TABLERO CONTROL'!I42</f>
        <v>0</v>
      </c>
      <c r="I9" s="130">
        <f>'TABLERO CONTROL'!J42</f>
        <v>0</v>
      </c>
      <c r="J9" s="130">
        <f>'TABLERO CONTROL'!K42</f>
        <v>0</v>
      </c>
      <c r="K9" s="130">
        <f>'TABLERO CONTROL'!L42</f>
        <v>0</v>
      </c>
      <c r="L9" s="130">
        <f>'TABLERO CONTROL'!M42</f>
        <v>0</v>
      </c>
      <c r="M9" s="130">
        <f>'TABLERO CONTROL'!N42</f>
        <v>0</v>
      </c>
      <c r="N9" s="130">
        <f>'TABLERO CONTROL'!O42</f>
        <v>0</v>
      </c>
      <c r="O9" s="130">
        <f>'TABLERO CONTROL'!P42</f>
        <v>0</v>
      </c>
      <c r="P9" s="130">
        <f>'TABLERO CONTROL'!Q42</f>
        <v>0</v>
      </c>
      <c r="Q9" s="130">
        <f>'TABLERO CONTROL'!R42</f>
        <v>-10</v>
      </c>
      <c r="R9" s="130">
        <f>'TABLERO CONTROL'!S42</f>
        <v>0</v>
      </c>
      <c r="S9" s="130">
        <f>'TABLERO CONTROL'!T42</f>
        <v>0</v>
      </c>
      <c r="T9" s="130">
        <f>'TABLERO CONTROL'!U42</f>
        <v>0</v>
      </c>
      <c r="U9" s="130">
        <f>'TABLERO CONTROL'!V42</f>
        <v>0</v>
      </c>
      <c r="V9" s="130">
        <f>'TABLERO CONTROL'!W42</f>
        <v>0</v>
      </c>
      <c r="W9" s="130">
        <f>'TABLERO CONTROL'!X42</f>
        <v>0</v>
      </c>
      <c r="X9" s="130">
        <f>'TABLERO CONTROL'!Y42</f>
        <v>0</v>
      </c>
      <c r="Y9" s="130">
        <f>'TABLERO CONTROL'!Z42</f>
        <v>0</v>
      </c>
      <c r="Z9" s="136">
        <f>'TABLERO CONTROL'!AA42</f>
        <v>0</v>
      </c>
    </row>
    <row r="10" spans="1:26" ht="90" customHeight="1">
      <c r="A10" s="135">
        <v>8</v>
      </c>
      <c r="B10" s="129" t="s">
        <v>21</v>
      </c>
      <c r="C10" s="130">
        <f>'TABLERO CONTROL'!D48</f>
        <v>-2</v>
      </c>
      <c r="D10" s="130">
        <f>'TABLERO CONTROL'!E48</f>
        <v>0</v>
      </c>
      <c r="E10" s="130">
        <f>'TABLERO CONTROL'!F48</f>
        <v>42</v>
      </c>
      <c r="F10" s="130">
        <f>'TABLERO CONTROL'!G48</f>
        <v>0</v>
      </c>
      <c r="G10" s="130">
        <f>'TABLERO CONTROL'!H48</f>
        <v>0</v>
      </c>
      <c r="H10" s="130">
        <f>'TABLERO CONTROL'!I48</f>
        <v>0</v>
      </c>
      <c r="I10" s="130">
        <f>'TABLERO CONTROL'!J48</f>
        <v>0</v>
      </c>
      <c r="J10" s="130">
        <f>'TABLERO CONTROL'!K48</f>
        <v>0</v>
      </c>
      <c r="K10" s="130">
        <f>'TABLERO CONTROL'!L48</f>
        <v>0</v>
      </c>
      <c r="L10" s="130">
        <f>'TABLERO CONTROL'!M48</f>
        <v>0</v>
      </c>
      <c r="M10" s="130">
        <f>'TABLERO CONTROL'!N48</f>
        <v>0</v>
      </c>
      <c r="N10" s="130">
        <f>'TABLERO CONTROL'!O48</f>
        <v>0</v>
      </c>
      <c r="O10" s="130">
        <f>'TABLERO CONTROL'!P48</f>
        <v>0</v>
      </c>
      <c r="P10" s="130">
        <f>'TABLERO CONTROL'!Q48</f>
        <v>0</v>
      </c>
      <c r="Q10" s="130">
        <f>'TABLERO CONTROL'!R48</f>
        <v>-10</v>
      </c>
      <c r="R10" s="130">
        <f>'TABLERO CONTROL'!S48</f>
        <v>0</v>
      </c>
      <c r="S10" s="130">
        <f>'TABLERO CONTROL'!T48</f>
        <v>0</v>
      </c>
      <c r="T10" s="130">
        <f>'TABLERO CONTROL'!U48</f>
        <v>0</v>
      </c>
      <c r="U10" s="130">
        <f>'TABLERO CONTROL'!V48</f>
        <v>0</v>
      </c>
      <c r="V10" s="130">
        <f>'TABLERO CONTROL'!W48</f>
        <v>0</v>
      </c>
      <c r="W10" s="130">
        <f>'TABLERO CONTROL'!X48</f>
        <v>0</v>
      </c>
      <c r="X10" s="130">
        <f>'TABLERO CONTROL'!Y48</f>
        <v>0</v>
      </c>
      <c r="Y10" s="130">
        <f>'TABLERO CONTROL'!Z48</f>
        <v>0</v>
      </c>
      <c r="Z10" s="136">
        <f>'TABLERO CONTROL'!AA48</f>
        <v>0</v>
      </c>
    </row>
    <row r="11" spans="1:26" ht="90" customHeight="1">
      <c r="A11" s="135">
        <v>9</v>
      </c>
      <c r="B11" s="129" t="s">
        <v>24</v>
      </c>
      <c r="C11" s="130">
        <f>'TABLERO CONTROL'!D54</f>
        <v>-2</v>
      </c>
      <c r="D11" s="130">
        <f>'TABLERO CONTROL'!E54</f>
        <v>0</v>
      </c>
      <c r="E11" s="130">
        <f>'TABLERO CONTROL'!F54</f>
        <v>42</v>
      </c>
      <c r="F11" s="130">
        <f>'TABLERO CONTROL'!G54</f>
        <v>0</v>
      </c>
      <c r="G11" s="130">
        <f>'TABLERO CONTROL'!H54</f>
        <v>0</v>
      </c>
      <c r="H11" s="130">
        <f>'TABLERO CONTROL'!I54</f>
        <v>0</v>
      </c>
      <c r="I11" s="130">
        <f>'TABLERO CONTROL'!J54</f>
        <v>0</v>
      </c>
      <c r="J11" s="130">
        <f>'TABLERO CONTROL'!K54</f>
        <v>0</v>
      </c>
      <c r="K11" s="130">
        <f>'TABLERO CONTROL'!L54</f>
        <v>0</v>
      </c>
      <c r="L11" s="130">
        <f>'TABLERO CONTROL'!M54</f>
        <v>0</v>
      </c>
      <c r="M11" s="130">
        <f>'TABLERO CONTROL'!N54</f>
        <v>0</v>
      </c>
      <c r="N11" s="130">
        <f>'TABLERO CONTROL'!O54</f>
        <v>0</v>
      </c>
      <c r="O11" s="130">
        <f>'TABLERO CONTROL'!P54</f>
        <v>0</v>
      </c>
      <c r="P11" s="130">
        <f>'TABLERO CONTROL'!Q54</f>
        <v>0</v>
      </c>
      <c r="Q11" s="130">
        <f>'TABLERO CONTROL'!R54</f>
        <v>-10</v>
      </c>
      <c r="R11" s="130">
        <f>'TABLERO CONTROL'!S54</f>
        <v>0</v>
      </c>
      <c r="S11" s="130">
        <f>'TABLERO CONTROL'!T54</f>
        <v>0</v>
      </c>
      <c r="T11" s="130">
        <f>'TABLERO CONTROL'!U54</f>
        <v>0</v>
      </c>
      <c r="U11" s="130">
        <f>'TABLERO CONTROL'!V54</f>
        <v>0</v>
      </c>
      <c r="V11" s="130">
        <f>'TABLERO CONTROL'!W54</f>
        <v>0</v>
      </c>
      <c r="W11" s="130">
        <f>'TABLERO CONTROL'!X54</f>
        <v>0</v>
      </c>
      <c r="X11" s="130">
        <f>'TABLERO CONTROL'!Y54</f>
        <v>0</v>
      </c>
      <c r="Y11" s="130">
        <f>'TABLERO CONTROL'!Z54</f>
        <v>0</v>
      </c>
      <c r="Z11" s="136">
        <f>'TABLERO CONTROL'!AA54</f>
        <v>0</v>
      </c>
    </row>
    <row r="12" spans="1:26" ht="90" customHeight="1">
      <c r="A12" s="135">
        <v>10</v>
      </c>
      <c r="B12" s="129" t="s">
        <v>27</v>
      </c>
      <c r="C12" s="130">
        <f>'TABLERO CONTROL'!D60</f>
        <v>-2</v>
      </c>
      <c r="D12" s="130">
        <f>'TABLERO CONTROL'!E60</f>
        <v>0</v>
      </c>
      <c r="E12" s="130">
        <f>'TABLERO CONTROL'!F60</f>
        <v>42</v>
      </c>
      <c r="F12" s="130">
        <f>'TABLERO CONTROL'!G60</f>
        <v>0</v>
      </c>
      <c r="G12" s="130">
        <f>'TABLERO CONTROL'!H60</f>
        <v>0</v>
      </c>
      <c r="H12" s="130">
        <f>'TABLERO CONTROL'!I60</f>
        <v>0</v>
      </c>
      <c r="I12" s="130">
        <f>'TABLERO CONTROL'!J60</f>
        <v>0</v>
      </c>
      <c r="J12" s="130">
        <f>'TABLERO CONTROL'!K60</f>
        <v>0</v>
      </c>
      <c r="K12" s="130">
        <f>'TABLERO CONTROL'!L60</f>
        <v>0</v>
      </c>
      <c r="L12" s="130">
        <f>'TABLERO CONTROL'!M60</f>
        <v>0</v>
      </c>
      <c r="M12" s="130">
        <f>'TABLERO CONTROL'!N60</f>
        <v>0</v>
      </c>
      <c r="N12" s="130">
        <f>'TABLERO CONTROL'!O60</f>
        <v>0</v>
      </c>
      <c r="O12" s="130">
        <f>'TABLERO CONTROL'!P60</f>
        <v>0</v>
      </c>
      <c r="P12" s="130">
        <f>'TABLERO CONTROL'!Q60</f>
        <v>0</v>
      </c>
      <c r="Q12" s="130">
        <f>'TABLERO CONTROL'!R60</f>
        <v>-10</v>
      </c>
      <c r="R12" s="130">
        <f>'TABLERO CONTROL'!S60</f>
        <v>0</v>
      </c>
      <c r="S12" s="130">
        <f>'TABLERO CONTROL'!T60</f>
        <v>0</v>
      </c>
      <c r="T12" s="130">
        <f>'TABLERO CONTROL'!U60</f>
        <v>0</v>
      </c>
      <c r="U12" s="130">
        <f>'TABLERO CONTROL'!V60</f>
        <v>0</v>
      </c>
      <c r="V12" s="130">
        <f>'TABLERO CONTROL'!W60</f>
        <v>0</v>
      </c>
      <c r="W12" s="130">
        <f>'TABLERO CONTROL'!X60</f>
        <v>0</v>
      </c>
      <c r="X12" s="130">
        <f>'TABLERO CONTROL'!Y60</f>
        <v>0</v>
      </c>
      <c r="Y12" s="130">
        <f>'TABLERO CONTROL'!Z60</f>
        <v>0</v>
      </c>
      <c r="Z12" s="136">
        <f>'TABLERO CONTROL'!AA60</f>
        <v>0</v>
      </c>
    </row>
    <row r="13" spans="1:26" ht="90" customHeight="1">
      <c r="A13" s="135">
        <v>11</v>
      </c>
      <c r="B13" s="129" t="s">
        <v>29</v>
      </c>
      <c r="C13" s="130">
        <f>'TABLERO CONTROL'!D66</f>
        <v>-2</v>
      </c>
      <c r="D13" s="130">
        <f>'TABLERO CONTROL'!E66</f>
        <v>0</v>
      </c>
      <c r="E13" s="130">
        <f>'TABLERO CONTROL'!F66</f>
        <v>42</v>
      </c>
      <c r="F13" s="130">
        <f>'TABLERO CONTROL'!G66</f>
        <v>0</v>
      </c>
      <c r="G13" s="130">
        <f>'TABLERO CONTROL'!H66</f>
        <v>0</v>
      </c>
      <c r="H13" s="130">
        <f>'TABLERO CONTROL'!I66</f>
        <v>0</v>
      </c>
      <c r="I13" s="130">
        <f>'TABLERO CONTROL'!J66</f>
        <v>0</v>
      </c>
      <c r="J13" s="130">
        <f>'TABLERO CONTROL'!K66</f>
        <v>0</v>
      </c>
      <c r="K13" s="130">
        <f>'TABLERO CONTROL'!L66</f>
        <v>0</v>
      </c>
      <c r="L13" s="130">
        <f>'TABLERO CONTROL'!M66</f>
        <v>0</v>
      </c>
      <c r="M13" s="130">
        <f>'TABLERO CONTROL'!N66</f>
        <v>0</v>
      </c>
      <c r="N13" s="130">
        <f>'TABLERO CONTROL'!O66</f>
        <v>0</v>
      </c>
      <c r="O13" s="130">
        <f>'TABLERO CONTROL'!P66</f>
        <v>0</v>
      </c>
      <c r="P13" s="130">
        <f>'TABLERO CONTROL'!Q66</f>
        <v>0</v>
      </c>
      <c r="Q13" s="130">
        <f>'TABLERO CONTROL'!R66</f>
        <v>-10</v>
      </c>
      <c r="R13" s="130">
        <f>'TABLERO CONTROL'!S66</f>
        <v>0</v>
      </c>
      <c r="S13" s="130">
        <f>'TABLERO CONTROL'!T66</f>
        <v>0</v>
      </c>
      <c r="T13" s="130">
        <f>'TABLERO CONTROL'!U66</f>
        <v>0</v>
      </c>
      <c r="U13" s="130">
        <f>'TABLERO CONTROL'!V66</f>
        <v>0</v>
      </c>
      <c r="V13" s="130">
        <f>'TABLERO CONTROL'!W66</f>
        <v>0</v>
      </c>
      <c r="W13" s="130">
        <f>'TABLERO CONTROL'!X66</f>
        <v>0</v>
      </c>
      <c r="X13" s="130">
        <f>'TABLERO CONTROL'!Y66</f>
        <v>0</v>
      </c>
      <c r="Y13" s="130">
        <f>'TABLERO CONTROL'!Z66</f>
        <v>0</v>
      </c>
      <c r="Z13" s="136">
        <f>'TABLERO CONTROL'!AA66</f>
        <v>0</v>
      </c>
    </row>
    <row r="14" spans="1:26" ht="90" customHeight="1" thickBot="1">
      <c r="A14" s="137">
        <v>12</v>
      </c>
      <c r="B14" s="138" t="s">
        <v>30</v>
      </c>
      <c r="C14" s="130">
        <f>'TABLERO CONTROL'!D72</f>
        <v>-2</v>
      </c>
      <c r="D14" s="130">
        <f>'TABLERO CONTROL'!E72</f>
        <v>0</v>
      </c>
      <c r="E14" s="130">
        <f>'TABLERO CONTROL'!F72</f>
        <v>42</v>
      </c>
      <c r="F14" s="130">
        <f>'TABLERO CONTROL'!G72</f>
        <v>0</v>
      </c>
      <c r="G14" s="130">
        <f>'TABLERO CONTROL'!H72</f>
        <v>0</v>
      </c>
      <c r="H14" s="130">
        <f>'TABLERO CONTROL'!I72</f>
        <v>0</v>
      </c>
      <c r="I14" s="130">
        <f>'TABLERO CONTROL'!J72</f>
        <v>0</v>
      </c>
      <c r="J14" s="130">
        <f>'TABLERO CONTROL'!K72</f>
        <v>0</v>
      </c>
      <c r="K14" s="130">
        <f>'TABLERO CONTROL'!L72</f>
        <v>0</v>
      </c>
      <c r="L14" s="130">
        <f>'TABLERO CONTROL'!M72</f>
        <v>0</v>
      </c>
      <c r="M14" s="130">
        <f>'TABLERO CONTROL'!N72</f>
        <v>0</v>
      </c>
      <c r="N14" s="130">
        <f>'TABLERO CONTROL'!O72</f>
        <v>0</v>
      </c>
      <c r="O14" s="130">
        <f>'TABLERO CONTROL'!P72</f>
        <v>0</v>
      </c>
      <c r="P14" s="130">
        <f>'TABLERO CONTROL'!Q72</f>
        <v>0</v>
      </c>
      <c r="Q14" s="130">
        <f>'TABLERO CONTROL'!R72</f>
        <v>-10</v>
      </c>
      <c r="R14" s="130">
        <f>'TABLERO CONTROL'!S72</f>
        <v>0</v>
      </c>
      <c r="S14" s="130">
        <f>'TABLERO CONTROL'!T72</f>
        <v>0</v>
      </c>
      <c r="T14" s="130">
        <f>'TABLERO CONTROL'!U72</f>
        <v>0</v>
      </c>
      <c r="U14" s="130">
        <f>'TABLERO CONTROL'!V72</f>
        <v>0</v>
      </c>
      <c r="V14" s="130">
        <f>'TABLERO CONTROL'!W72</f>
        <v>0</v>
      </c>
      <c r="W14" s="130">
        <f>'TABLERO CONTROL'!X72</f>
        <v>0</v>
      </c>
      <c r="X14" s="130">
        <f>'TABLERO CONTROL'!Y72</f>
        <v>0</v>
      </c>
      <c r="Y14" s="130">
        <f>'TABLERO CONTROL'!Z72</f>
        <v>0</v>
      </c>
      <c r="Z14" s="136">
        <f>'TABLERO CONTROL'!AA72</f>
        <v>0</v>
      </c>
    </row>
  </sheetData>
  <sheetProtection algorithmName="SHA-512" hashValue="/OgNkAmLhBfJFuDSg1s1ubwLJSzHtuvFPtQCJM9DVZRVT+LSlK+ElNxuZqakNwn6YpvhK0RbAj75xzVvkvbvFQ==" saltValue="JIKzCvitH7XJUKzRV25Ktg==" spinCount="100000" sheet="1" objects="1" scenarios="1"/>
  <phoneticPr fontId="40" type="noConversion"/>
  <conditionalFormatting sqref="C3:Z14">
    <cfRule type="cellIs" dxfId="379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ECE4-8828-4B20-9002-94F8F0C957EE}">
  <dimension ref="A1:M14"/>
  <sheetViews>
    <sheetView workbookViewId="0">
      <selection activeCell="M14" sqref="M14"/>
    </sheetView>
  </sheetViews>
  <sheetFormatPr defaultColWidth="11.42578125" defaultRowHeight="14.25"/>
  <cols>
    <col min="1" max="2" width="11.42578125" style="13"/>
    <col min="3" max="12" width="13.140625" style="13" customWidth="1"/>
    <col min="13" max="14" width="11.42578125" style="13"/>
    <col min="15" max="15" width="29" style="13" customWidth="1"/>
    <col min="16" max="16384" width="11.42578125" style="13"/>
  </cols>
  <sheetData>
    <row r="1" spans="1:13" s="14" customFormat="1" ht="37.5" customHeight="1">
      <c r="A1" s="20"/>
      <c r="B1" s="17" t="s">
        <v>35</v>
      </c>
      <c r="C1" s="18" t="s">
        <v>80</v>
      </c>
      <c r="D1" s="18" t="s">
        <v>81</v>
      </c>
      <c r="E1" s="18" t="s">
        <v>82</v>
      </c>
      <c r="F1" s="18" t="s">
        <v>83</v>
      </c>
      <c r="G1" s="18" t="s">
        <v>84</v>
      </c>
      <c r="H1" s="18" t="s">
        <v>85</v>
      </c>
      <c r="I1" s="18" t="s">
        <v>86</v>
      </c>
      <c r="J1" s="18" t="s">
        <v>87</v>
      </c>
      <c r="K1" s="18" t="s">
        <v>88</v>
      </c>
      <c r="L1" s="18" t="s">
        <v>89</v>
      </c>
      <c r="M1" s="18" t="s">
        <v>90</v>
      </c>
    </row>
    <row r="2" spans="1:13" ht="37.5" customHeight="1">
      <c r="A2" s="19">
        <v>1</v>
      </c>
      <c r="B2" s="15" t="s">
        <v>64</v>
      </c>
      <c r="C2" s="16">
        <f>'TABLERO CONTROL'!Q6</f>
        <v>0</v>
      </c>
      <c r="D2" s="16">
        <f>'TABLERO CONTROL'!R6</f>
        <v>4</v>
      </c>
      <c r="E2" s="16">
        <f>'TABLERO CONTROL'!S6</f>
        <v>0</v>
      </c>
      <c r="F2" s="16">
        <f>'TABLERO CONTROL'!T6</f>
        <v>0</v>
      </c>
      <c r="G2" s="16">
        <f>'TABLERO CONTROL'!U6</f>
        <v>0</v>
      </c>
      <c r="H2" s="16">
        <f>'TABLERO CONTROL'!V6</f>
        <v>0</v>
      </c>
      <c r="I2" s="16">
        <f>'TABLERO CONTROL'!W6</f>
        <v>0</v>
      </c>
      <c r="J2" s="16">
        <f>'TABLERO CONTROL'!X6</f>
        <v>0</v>
      </c>
      <c r="K2" s="16">
        <f>'TABLERO CONTROL'!Y6</f>
        <v>0</v>
      </c>
      <c r="L2" s="16">
        <f>'TABLERO CONTROL'!Z6</f>
        <v>0</v>
      </c>
      <c r="M2" s="16">
        <f>'TABLERO CONTROL'!AA6</f>
        <v>0</v>
      </c>
    </row>
    <row r="3" spans="1:13" ht="37.5" customHeight="1">
      <c r="A3" s="19">
        <v>2</v>
      </c>
      <c r="B3" s="15" t="s">
        <v>68</v>
      </c>
      <c r="C3" s="16">
        <f>'TABLERO CONTROL'!Q12</f>
        <v>0</v>
      </c>
      <c r="D3" s="16">
        <f>'TABLERO CONTROL'!R12</f>
        <v>-8</v>
      </c>
      <c r="E3" s="16">
        <f>'TABLERO CONTROL'!S12</f>
        <v>0</v>
      </c>
      <c r="F3" s="16">
        <f>'TABLERO CONTROL'!T12</f>
        <v>0</v>
      </c>
      <c r="G3" s="16">
        <f>'TABLERO CONTROL'!U12</f>
        <v>12</v>
      </c>
      <c r="H3" s="16">
        <f>'TABLERO CONTROL'!V12</f>
        <v>0</v>
      </c>
      <c r="I3" s="16">
        <f>'TABLERO CONTROL'!W12</f>
        <v>0</v>
      </c>
      <c r="J3" s="16">
        <f>'TABLERO CONTROL'!X12</f>
        <v>0</v>
      </c>
      <c r="K3" s="16">
        <f>'TABLERO CONTROL'!Y12</f>
        <v>0</v>
      </c>
      <c r="L3" s="16">
        <f>'TABLERO CONTROL'!Z12</f>
        <v>0</v>
      </c>
      <c r="M3" s="16">
        <f>'TABLERO CONTROL'!AA12</f>
        <v>0</v>
      </c>
    </row>
    <row r="4" spans="1:13" ht="37.5" customHeight="1">
      <c r="A4" s="19">
        <v>3</v>
      </c>
      <c r="B4" s="15" t="s">
        <v>70</v>
      </c>
      <c r="C4" s="16">
        <f>'TABLERO CONTROL'!Q18</f>
        <v>0</v>
      </c>
      <c r="D4" s="16">
        <f>'TABLERO CONTROL'!R18</f>
        <v>7</v>
      </c>
      <c r="E4" s="16">
        <f>'TABLERO CONTROL'!S18</f>
        <v>0</v>
      </c>
      <c r="F4" s="16">
        <f>'TABLERO CONTROL'!T18</f>
        <v>-50</v>
      </c>
      <c r="G4" s="16">
        <f>'TABLERO CONTROL'!U18</f>
        <v>-28</v>
      </c>
      <c r="H4" s="16">
        <f>'TABLERO CONTROL'!V18</f>
        <v>-2</v>
      </c>
      <c r="I4" s="16">
        <f>'TABLERO CONTROL'!W18</f>
        <v>-13</v>
      </c>
      <c r="J4" s="16">
        <f>'TABLERO CONTROL'!X18</f>
        <v>0</v>
      </c>
      <c r="K4" s="16">
        <f>'TABLERO CONTROL'!Y18</f>
        <v>-10</v>
      </c>
      <c r="L4" s="16">
        <f>'TABLERO CONTROL'!Z18</f>
        <v>0</v>
      </c>
      <c r="M4" s="16">
        <f>'TABLERO CONTROL'!AA18</f>
        <v>0</v>
      </c>
    </row>
    <row r="5" spans="1:13" ht="37.5" customHeight="1">
      <c r="A5" s="19">
        <v>4</v>
      </c>
      <c r="B5" s="15" t="s">
        <v>71</v>
      </c>
      <c r="C5" s="16">
        <f>'TABLERO CONTROL'!Q24</f>
        <v>0</v>
      </c>
      <c r="D5" s="16">
        <f>'TABLERO CONTROL'!R24</f>
        <v>105</v>
      </c>
      <c r="E5" s="16">
        <f>'TABLERO CONTROL'!S24</f>
        <v>0</v>
      </c>
      <c r="F5" s="16">
        <f>'TABLERO CONTROL'!T24</f>
        <v>-100</v>
      </c>
      <c r="G5" s="16">
        <f>'TABLERO CONTROL'!U24</f>
        <v>-61</v>
      </c>
      <c r="H5" s="16">
        <f>'TABLERO CONTROL'!V24</f>
        <v>-4</v>
      </c>
      <c r="I5" s="16">
        <f>'TABLERO CONTROL'!W24</f>
        <v>-25</v>
      </c>
      <c r="J5" s="16">
        <f>'TABLERO CONTROL'!X24</f>
        <v>0</v>
      </c>
      <c r="K5" s="16">
        <f>'TABLERO CONTROL'!Y24</f>
        <v>10</v>
      </c>
      <c r="L5" s="16">
        <f>'TABLERO CONTROL'!Z24</f>
        <v>0</v>
      </c>
      <c r="M5" s="16">
        <f>'TABLERO CONTROL'!AA24</f>
        <v>0</v>
      </c>
    </row>
    <row r="6" spans="1:13" ht="37.5" customHeight="1">
      <c r="A6" s="19">
        <v>5</v>
      </c>
      <c r="B6" s="15" t="s">
        <v>72</v>
      </c>
      <c r="C6" s="16">
        <f>'TABLERO CONTROL'!Q30</f>
        <v>0</v>
      </c>
      <c r="D6" s="16">
        <f>'TABLERO CONTROL'!R30</f>
        <v>108</v>
      </c>
      <c r="E6" s="16">
        <f>'TABLERO CONTROL'!S30</f>
        <v>0</v>
      </c>
      <c r="F6" s="16">
        <f>'TABLERO CONTROL'!T30</f>
        <v>-150</v>
      </c>
      <c r="G6" s="16">
        <f>'TABLERO CONTROL'!U30</f>
        <v>-100</v>
      </c>
      <c r="H6" s="16">
        <f>'TABLERO CONTROL'!V30</f>
        <v>-6</v>
      </c>
      <c r="I6" s="16">
        <f>'TABLERO CONTROL'!W30</f>
        <v>-37</v>
      </c>
      <c r="J6" s="16">
        <f>'TABLERO CONTROL'!X30</f>
        <v>0</v>
      </c>
      <c r="K6" s="16">
        <f>'TABLERO CONTROL'!Y30</f>
        <v>31</v>
      </c>
      <c r="L6" s="16">
        <f>'TABLERO CONTROL'!Z30</f>
        <v>0</v>
      </c>
      <c r="M6" s="16">
        <f>'TABLERO CONTROL'!AA30</f>
        <v>0</v>
      </c>
    </row>
    <row r="7" spans="1:13" ht="37.5" customHeight="1">
      <c r="A7" s="19">
        <v>6</v>
      </c>
      <c r="B7" s="15" t="s">
        <v>73</v>
      </c>
      <c r="C7" s="16">
        <f>'TABLERO CONTROL'!Q36</f>
        <v>0</v>
      </c>
      <c r="D7" s="16">
        <f>'TABLERO CONTROL'!R36</f>
        <v>82</v>
      </c>
      <c r="E7" s="16">
        <f>'TABLERO CONTROL'!S36</f>
        <v>0</v>
      </c>
      <c r="F7" s="16">
        <f>'TABLERO CONTROL'!T36</f>
        <v>-171</v>
      </c>
      <c r="G7" s="16">
        <f>'TABLERO CONTROL'!U36</f>
        <v>-140</v>
      </c>
      <c r="H7" s="16">
        <f>'TABLERO CONTROL'!V36</f>
        <v>-8</v>
      </c>
      <c r="I7" s="16">
        <f>'TABLERO CONTROL'!W36</f>
        <v>-49</v>
      </c>
      <c r="J7" s="16">
        <f>'TABLERO CONTROL'!X36</f>
        <v>0</v>
      </c>
      <c r="K7" s="16">
        <f>'TABLERO CONTROL'!Y36</f>
        <v>21</v>
      </c>
      <c r="L7" s="16">
        <f>'TABLERO CONTROL'!Z36</f>
        <v>0</v>
      </c>
      <c r="M7" s="16">
        <f>'TABLERO CONTROL'!AA36</f>
        <v>0</v>
      </c>
    </row>
    <row r="8" spans="1:13" ht="37.5" customHeight="1">
      <c r="A8" s="19">
        <v>7</v>
      </c>
      <c r="B8" s="15" t="s">
        <v>74</v>
      </c>
      <c r="C8" s="16">
        <f>'TABLERO CONTROL'!Q42</f>
        <v>0</v>
      </c>
      <c r="D8" s="16">
        <f>'TABLERO CONTROL'!R42</f>
        <v>-10</v>
      </c>
      <c r="E8" s="16">
        <f>'TABLERO CONTROL'!S42</f>
        <v>0</v>
      </c>
      <c r="F8" s="16">
        <f>'TABLERO CONTROL'!T42</f>
        <v>0</v>
      </c>
      <c r="G8" s="16">
        <f>'TABLERO CONTROL'!U42</f>
        <v>0</v>
      </c>
      <c r="H8" s="16">
        <f>'TABLERO CONTROL'!V42</f>
        <v>0</v>
      </c>
      <c r="I8" s="16">
        <f>'TABLERO CONTROL'!W42</f>
        <v>0</v>
      </c>
      <c r="J8" s="16">
        <f>'TABLERO CONTROL'!X42</f>
        <v>0</v>
      </c>
      <c r="K8" s="16">
        <f>'TABLERO CONTROL'!Y42</f>
        <v>0</v>
      </c>
      <c r="L8" s="16">
        <f>'TABLERO CONTROL'!Z42</f>
        <v>0</v>
      </c>
      <c r="M8" s="16">
        <f>'TABLERO CONTROL'!AA42</f>
        <v>0</v>
      </c>
    </row>
    <row r="9" spans="1:13" ht="37.5" customHeight="1">
      <c r="A9" s="19">
        <v>8</v>
      </c>
      <c r="B9" s="15" t="s">
        <v>75</v>
      </c>
      <c r="C9" s="16">
        <f>'TABLERO CONTROL'!Q48</f>
        <v>0</v>
      </c>
      <c r="D9" s="16">
        <f>'TABLERO CONTROL'!R48</f>
        <v>-10</v>
      </c>
      <c r="E9" s="16">
        <f>'TABLERO CONTROL'!S48</f>
        <v>0</v>
      </c>
      <c r="F9" s="16">
        <f>'TABLERO CONTROL'!T48</f>
        <v>0</v>
      </c>
      <c r="G9" s="16">
        <f>'TABLERO CONTROL'!U48</f>
        <v>0</v>
      </c>
      <c r="H9" s="16">
        <f>'TABLERO CONTROL'!V48</f>
        <v>0</v>
      </c>
      <c r="I9" s="16">
        <f>'TABLERO CONTROL'!W48</f>
        <v>0</v>
      </c>
      <c r="J9" s="16">
        <f>'TABLERO CONTROL'!X48</f>
        <v>0</v>
      </c>
      <c r="K9" s="16">
        <f>'TABLERO CONTROL'!Y48</f>
        <v>0</v>
      </c>
      <c r="L9" s="16">
        <f>'TABLERO CONTROL'!Z48</f>
        <v>0</v>
      </c>
      <c r="M9" s="16">
        <f>'TABLERO CONTROL'!AA48</f>
        <v>0</v>
      </c>
    </row>
    <row r="10" spans="1:13" ht="37.5" customHeight="1">
      <c r="A10" s="19">
        <v>9</v>
      </c>
      <c r="B10" s="15" t="s">
        <v>76</v>
      </c>
      <c r="C10" s="16">
        <f>'TABLERO CONTROL'!Q54</f>
        <v>0</v>
      </c>
      <c r="D10" s="16">
        <f>'TABLERO CONTROL'!R54</f>
        <v>-10</v>
      </c>
      <c r="E10" s="16">
        <f>'TABLERO CONTROL'!S54</f>
        <v>0</v>
      </c>
      <c r="F10" s="16">
        <f>'TABLERO CONTROL'!T54</f>
        <v>0</v>
      </c>
      <c r="G10" s="16">
        <f>'TABLERO CONTROL'!U54</f>
        <v>0</v>
      </c>
      <c r="H10" s="16">
        <f>'TABLERO CONTROL'!V54</f>
        <v>0</v>
      </c>
      <c r="I10" s="16">
        <f>'TABLERO CONTROL'!W54</f>
        <v>0</v>
      </c>
      <c r="J10" s="16">
        <f>'TABLERO CONTROL'!X54</f>
        <v>0</v>
      </c>
      <c r="K10" s="16">
        <f>'TABLERO CONTROL'!Y54</f>
        <v>0</v>
      </c>
      <c r="L10" s="16">
        <f>'TABLERO CONTROL'!Z54</f>
        <v>0</v>
      </c>
      <c r="M10" s="16">
        <f>'TABLERO CONTROL'!AA54</f>
        <v>0</v>
      </c>
    </row>
    <row r="11" spans="1:13" ht="37.5" customHeight="1">
      <c r="A11" s="19">
        <v>10</v>
      </c>
      <c r="B11" s="15" t="s">
        <v>77</v>
      </c>
      <c r="C11" s="16">
        <f>'TABLERO CONTROL'!Q60</f>
        <v>0</v>
      </c>
      <c r="D11" s="16">
        <f>'TABLERO CONTROL'!R60</f>
        <v>-10</v>
      </c>
      <c r="E11" s="16">
        <f>'TABLERO CONTROL'!S60</f>
        <v>0</v>
      </c>
      <c r="F11" s="16">
        <f>'TABLERO CONTROL'!T60</f>
        <v>0</v>
      </c>
      <c r="G11" s="16">
        <f>'TABLERO CONTROL'!U60</f>
        <v>0</v>
      </c>
      <c r="H11" s="16">
        <f>'TABLERO CONTROL'!V60</f>
        <v>0</v>
      </c>
      <c r="I11" s="16">
        <f>'TABLERO CONTROL'!W60</f>
        <v>0</v>
      </c>
      <c r="J11" s="16">
        <f>'TABLERO CONTROL'!X60</f>
        <v>0</v>
      </c>
      <c r="K11" s="16">
        <f>'TABLERO CONTROL'!Y60</f>
        <v>0</v>
      </c>
      <c r="L11" s="16">
        <f>'TABLERO CONTROL'!Z60</f>
        <v>0</v>
      </c>
      <c r="M11" s="16">
        <f>'TABLERO CONTROL'!AA60</f>
        <v>0</v>
      </c>
    </row>
    <row r="12" spans="1:13" ht="37.5" customHeight="1">
      <c r="A12" s="19">
        <v>11</v>
      </c>
      <c r="B12" s="15" t="s">
        <v>78</v>
      </c>
      <c r="C12" s="16">
        <f>'TABLERO CONTROL'!Q66</f>
        <v>0</v>
      </c>
      <c r="D12" s="16">
        <f>'TABLERO CONTROL'!R66</f>
        <v>-10</v>
      </c>
      <c r="E12" s="16">
        <f>'TABLERO CONTROL'!S66</f>
        <v>0</v>
      </c>
      <c r="F12" s="16">
        <f>'TABLERO CONTROL'!T66</f>
        <v>0</v>
      </c>
      <c r="G12" s="16">
        <f>'TABLERO CONTROL'!U66</f>
        <v>0</v>
      </c>
      <c r="H12" s="16">
        <f>'TABLERO CONTROL'!V66</f>
        <v>0</v>
      </c>
      <c r="I12" s="16">
        <f>'TABLERO CONTROL'!W66</f>
        <v>0</v>
      </c>
      <c r="J12" s="16">
        <f>'TABLERO CONTROL'!X66</f>
        <v>0</v>
      </c>
      <c r="K12" s="16">
        <f>'TABLERO CONTROL'!Y66</f>
        <v>0</v>
      </c>
      <c r="L12" s="16">
        <f>'TABLERO CONTROL'!Z66</f>
        <v>0</v>
      </c>
      <c r="M12" s="16">
        <f>'TABLERO CONTROL'!AA66</f>
        <v>0</v>
      </c>
    </row>
    <row r="13" spans="1:13" ht="37.5" customHeight="1">
      <c r="A13" s="19">
        <v>12</v>
      </c>
      <c r="B13" s="15" t="s">
        <v>79</v>
      </c>
      <c r="C13" s="16">
        <f>'TABLERO CONTROL'!Q72</f>
        <v>0</v>
      </c>
      <c r="D13" s="16">
        <f>'TABLERO CONTROL'!R72</f>
        <v>-10</v>
      </c>
      <c r="E13" s="16">
        <f>'TABLERO CONTROL'!S72</f>
        <v>0</v>
      </c>
      <c r="F13" s="16">
        <f>'TABLERO CONTROL'!T72</f>
        <v>0</v>
      </c>
      <c r="G13" s="16">
        <f>'TABLERO CONTROL'!U72</f>
        <v>0</v>
      </c>
      <c r="H13" s="16">
        <f>'TABLERO CONTROL'!V72</f>
        <v>0</v>
      </c>
      <c r="I13" s="16">
        <f>'TABLERO CONTROL'!W72</f>
        <v>0</v>
      </c>
      <c r="J13" s="16">
        <f>'TABLERO CONTROL'!X72</f>
        <v>0</v>
      </c>
      <c r="K13" s="16">
        <f>'TABLERO CONTROL'!Y72</f>
        <v>0</v>
      </c>
      <c r="L13" s="16">
        <f>'TABLERO CONTROL'!Z72</f>
        <v>0</v>
      </c>
      <c r="M13" s="16">
        <f>'TABLERO CONTROL'!AA72</f>
        <v>0</v>
      </c>
    </row>
    <row r="14" spans="1:13"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</row>
  </sheetData>
  <phoneticPr fontId="2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EA415-1C21-4E04-B51F-F8E03551B8C3}">
  <sheetPr>
    <tabColor rgb="FF6AA84F"/>
  </sheetPr>
  <dimension ref="A1:AB311"/>
  <sheetViews>
    <sheetView topLeftCell="A3" zoomScale="80" zoomScaleNormal="80" workbookViewId="0">
      <selection activeCell="B7" sqref="B7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74"/>
      <c r="C1" s="275"/>
      <c r="D1" s="275"/>
      <c r="E1" s="275"/>
      <c r="F1" s="275"/>
      <c r="G1" s="275"/>
      <c r="H1" s="275"/>
      <c r="I1" s="275"/>
      <c r="J1" s="275"/>
      <c r="K1" s="27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05" t="s">
        <v>91</v>
      </c>
      <c r="C2" s="306"/>
      <c r="D2" s="307"/>
      <c r="E2" s="327" t="s">
        <v>92</v>
      </c>
      <c r="F2" s="327"/>
      <c r="G2" s="327"/>
      <c r="H2" s="327"/>
      <c r="I2" s="327"/>
      <c r="J2" s="327"/>
      <c r="K2" s="328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02" t="s">
        <v>93</v>
      </c>
      <c r="C3" s="303"/>
      <c r="D3" s="304"/>
      <c r="E3" s="277">
        <v>9190978</v>
      </c>
      <c r="F3" s="278"/>
      <c r="G3" s="278"/>
      <c r="H3" s="278"/>
      <c r="I3" s="278"/>
      <c r="J3" s="278"/>
      <c r="K3" s="27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02" t="s">
        <v>94</v>
      </c>
      <c r="C4" s="303"/>
      <c r="D4" s="304"/>
      <c r="E4" s="278" t="s">
        <v>5</v>
      </c>
      <c r="F4" s="278"/>
      <c r="G4" s="278"/>
      <c r="H4" s="278"/>
      <c r="I4" s="278"/>
      <c r="J4" s="278"/>
      <c r="K4" s="27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02" t="s">
        <v>95</v>
      </c>
      <c r="C5" s="303"/>
      <c r="D5" s="304"/>
      <c r="E5" s="278" t="s">
        <v>96</v>
      </c>
      <c r="F5" s="278"/>
      <c r="G5" s="278"/>
      <c r="H5" s="278"/>
      <c r="I5" s="278"/>
      <c r="J5" s="278"/>
      <c r="K5" s="27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17" t="s">
        <v>97</v>
      </c>
      <c r="C6" s="318"/>
      <c r="D6" s="319"/>
      <c r="E6" s="280" t="s">
        <v>0</v>
      </c>
      <c r="F6" s="280"/>
      <c r="G6" s="280"/>
      <c r="H6" s="280"/>
      <c r="I6" s="280"/>
      <c r="J6" s="280"/>
      <c r="K6" s="281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29" t="s">
        <v>98</v>
      </c>
      <c r="C7" s="329"/>
      <c r="D7" s="329"/>
      <c r="E7" s="329"/>
      <c r="F7" s="329"/>
      <c r="G7" s="329"/>
      <c r="H7" s="329"/>
      <c r="I7" s="329"/>
      <c r="J7" s="329"/>
      <c r="K7" s="32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2" t="s">
        <v>99</v>
      </c>
      <c r="B8" s="308" t="s">
        <v>36</v>
      </c>
      <c r="C8" s="310"/>
      <c r="D8" s="312"/>
      <c r="E8" s="286" t="s">
        <v>40</v>
      </c>
      <c r="F8" s="287"/>
      <c r="G8" s="287"/>
      <c r="H8" s="288"/>
      <c r="I8" s="292" t="s">
        <v>42</v>
      </c>
      <c r="J8" s="293"/>
      <c r="K8" s="293"/>
      <c r="L8" s="293"/>
      <c r="M8" s="293"/>
      <c r="N8" s="293"/>
      <c r="O8" s="294"/>
      <c r="P8" s="313" t="s">
        <v>50</v>
      </c>
      <c r="Q8" s="314"/>
      <c r="R8" s="308" t="s">
        <v>53</v>
      </c>
      <c r="S8" s="309"/>
      <c r="T8" s="310"/>
      <c r="U8" s="310"/>
      <c r="V8" s="310"/>
      <c r="W8" s="310"/>
      <c r="X8" s="311"/>
      <c r="Y8" s="312"/>
      <c r="Z8" s="322" t="s">
        <v>59</v>
      </c>
      <c r="AA8" s="323"/>
      <c r="AB8" s="300" t="s">
        <v>100</v>
      </c>
    </row>
    <row r="9" spans="1:28" ht="46.5" customHeight="1" thickBot="1">
      <c r="A9" s="283"/>
      <c r="B9" s="289">
        <f>B11</f>
        <v>0</v>
      </c>
      <c r="C9" s="290"/>
      <c r="D9" s="291"/>
      <c r="E9" s="295">
        <f>E11</f>
        <v>0</v>
      </c>
      <c r="F9" s="296"/>
      <c r="G9" s="296"/>
      <c r="H9" s="297"/>
      <c r="I9" s="38">
        <f>I11</f>
        <v>0</v>
      </c>
      <c r="J9" s="55">
        <f>J11</f>
        <v>0</v>
      </c>
      <c r="K9" s="320">
        <f>I9+J9</f>
        <v>0</v>
      </c>
      <c r="L9" s="320"/>
      <c r="M9" s="320"/>
      <c r="N9" s="320"/>
      <c r="O9" s="321"/>
      <c r="P9" s="315">
        <f>P11</f>
        <v>0</v>
      </c>
      <c r="Q9" s="316"/>
      <c r="R9" s="47">
        <f>R11</f>
        <v>4</v>
      </c>
      <c r="S9" s="49">
        <f>S11</f>
        <v>0</v>
      </c>
      <c r="T9" s="324">
        <f>R9+S9</f>
        <v>4</v>
      </c>
      <c r="U9" s="325"/>
      <c r="V9" s="325"/>
      <c r="W9" s="325"/>
      <c r="X9" s="325"/>
      <c r="Y9" s="326"/>
      <c r="Z9" s="47">
        <f>Z11</f>
        <v>0</v>
      </c>
      <c r="AA9" s="49">
        <f>AA11</f>
        <v>0</v>
      </c>
      <c r="AB9" s="301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103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01"/>
    </row>
    <row r="11" spans="1:28" ht="39" customHeight="1">
      <c r="A11" s="23" t="s">
        <v>104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98">
        <f>SUM(F12:F311)</f>
        <v>0</v>
      </c>
      <c r="F11" s="299"/>
      <c r="G11" s="284">
        <f>SUM(H12:H311)</f>
        <v>0</v>
      </c>
      <c r="H11" s="28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4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>
        <v>22505857</v>
      </c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>
        <v>30342666</v>
      </c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>
        <v>43603274</v>
      </c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>
        <v>71805704</v>
      </c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AB8:AB10"/>
    <mergeCell ref="B4:D4"/>
    <mergeCell ref="B5:D5"/>
    <mergeCell ref="B2:D2"/>
    <mergeCell ref="B3:D3"/>
    <mergeCell ref="R8:Y8"/>
    <mergeCell ref="P8:Q8"/>
    <mergeCell ref="P9:Q9"/>
    <mergeCell ref="B6:D6"/>
    <mergeCell ref="B8:D8"/>
    <mergeCell ref="K9:O9"/>
    <mergeCell ref="Z8:AA8"/>
    <mergeCell ref="T9:Y9"/>
    <mergeCell ref="E2:K2"/>
    <mergeCell ref="B7:K7"/>
    <mergeCell ref="A8:A9"/>
    <mergeCell ref="G11:H11"/>
    <mergeCell ref="E8:H8"/>
    <mergeCell ref="B9:D9"/>
    <mergeCell ref="I8:O8"/>
    <mergeCell ref="E9:H9"/>
    <mergeCell ref="E11:F11"/>
    <mergeCell ref="B1:K1"/>
    <mergeCell ref="E3:K3"/>
    <mergeCell ref="E4:K4"/>
    <mergeCell ref="E5:K5"/>
    <mergeCell ref="E6:K6"/>
  </mergeCells>
  <conditionalFormatting sqref="B12:B311">
    <cfRule type="duplicateValues" dxfId="378" priority="50"/>
  </conditionalFormatting>
  <conditionalFormatting sqref="C12:C311">
    <cfRule type="duplicateValues" dxfId="377" priority="51"/>
  </conditionalFormatting>
  <conditionalFormatting sqref="D12:D311">
    <cfRule type="duplicateValues" dxfId="376" priority="52"/>
  </conditionalFormatting>
  <conditionalFormatting sqref="E12:E311">
    <cfRule type="duplicateValues" dxfId="375" priority="53"/>
    <cfRule type="duplicateValues" dxfId="374" priority="54"/>
  </conditionalFormatting>
  <conditionalFormatting sqref="G12:G311">
    <cfRule type="duplicateValues" dxfId="373" priority="55"/>
  </conditionalFormatting>
  <conditionalFormatting sqref="I12:J211">
    <cfRule type="duplicateValues" dxfId="372" priority="43"/>
  </conditionalFormatting>
  <conditionalFormatting sqref="I212:J311">
    <cfRule type="duplicateValues" dxfId="371" priority="79"/>
  </conditionalFormatting>
  <conditionalFormatting sqref="K12:K311">
    <cfRule type="duplicateValues" dxfId="370" priority="56"/>
  </conditionalFormatting>
  <conditionalFormatting sqref="L12:L311">
    <cfRule type="duplicateValues" dxfId="369" priority="57"/>
  </conditionalFormatting>
  <conditionalFormatting sqref="M12:M311">
    <cfRule type="duplicateValues" dxfId="368" priority="58"/>
  </conditionalFormatting>
  <conditionalFormatting sqref="N12:N311">
    <cfRule type="duplicateValues" dxfId="367" priority="59"/>
  </conditionalFormatting>
  <conditionalFormatting sqref="O12:O311">
    <cfRule type="duplicateValues" dxfId="366" priority="60"/>
  </conditionalFormatting>
  <conditionalFormatting sqref="P12:P311">
    <cfRule type="duplicateValues" dxfId="365" priority="61"/>
  </conditionalFormatting>
  <conditionalFormatting sqref="Q12:Q311">
    <cfRule type="duplicateValues" dxfId="364" priority="62"/>
  </conditionalFormatting>
  <conditionalFormatting sqref="R12:R311">
    <cfRule type="duplicateValues" dxfId="363" priority="63"/>
  </conditionalFormatting>
  <conditionalFormatting sqref="R12:S211">
    <cfRule type="duplicateValues" dxfId="362" priority="40"/>
  </conditionalFormatting>
  <conditionalFormatting sqref="R212:S311">
    <cfRule type="duplicateValues" dxfId="361" priority="80"/>
  </conditionalFormatting>
  <conditionalFormatting sqref="T12:T311">
    <cfRule type="duplicateValues" dxfId="360" priority="64"/>
    <cfRule type="duplicateValues" dxfId="359" priority="65"/>
  </conditionalFormatting>
  <conditionalFormatting sqref="U12:U311">
    <cfRule type="duplicateValues" dxfId="358" priority="66"/>
    <cfRule type="duplicateValues" dxfId="357" priority="67"/>
  </conditionalFormatting>
  <conditionalFormatting sqref="V12:V311">
    <cfRule type="duplicateValues" dxfId="356" priority="68"/>
    <cfRule type="duplicateValues" dxfId="355" priority="69"/>
  </conditionalFormatting>
  <conditionalFormatting sqref="W12:W311">
    <cfRule type="duplicateValues" dxfId="354" priority="70"/>
    <cfRule type="duplicateValues" dxfId="353" priority="71"/>
  </conditionalFormatting>
  <conditionalFormatting sqref="X12:X311">
    <cfRule type="duplicateValues" dxfId="352" priority="72"/>
    <cfRule type="duplicateValues" dxfId="351" priority="73"/>
  </conditionalFormatting>
  <conditionalFormatting sqref="Y12:Y311">
    <cfRule type="duplicateValues" dxfId="350" priority="74"/>
    <cfRule type="duplicateValues" dxfId="349" priority="75"/>
  </conditionalFormatting>
  <conditionalFormatting sqref="Z12:Z311">
    <cfRule type="duplicateValues" dxfId="348" priority="76"/>
  </conditionalFormatting>
  <conditionalFormatting sqref="AA12:AA311">
    <cfRule type="duplicateValues" dxfId="347" priority="78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3879ECE3-B45D-463B-8B06-46B6533D54AD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ACC54-951B-40AD-98C7-B62436A13754}">
  <sheetPr>
    <tabColor rgb="FF6AA84F"/>
  </sheetPr>
  <dimension ref="A1:AB311"/>
  <sheetViews>
    <sheetView zoomScale="80" zoomScaleNormal="80" workbookViewId="0">
      <selection activeCell="E2" sqref="E2:K2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74"/>
      <c r="C1" s="275"/>
      <c r="D1" s="275"/>
      <c r="E1" s="275"/>
      <c r="F1" s="275"/>
      <c r="G1" s="275"/>
      <c r="H1" s="275"/>
      <c r="I1" s="275"/>
      <c r="J1" s="275"/>
      <c r="K1" s="27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05" t="s">
        <v>91</v>
      </c>
      <c r="C2" s="306"/>
      <c r="D2" s="307"/>
      <c r="E2" s="327" t="s">
        <v>92</v>
      </c>
      <c r="F2" s="327"/>
      <c r="G2" s="327"/>
      <c r="H2" s="327"/>
      <c r="I2" s="327"/>
      <c r="J2" s="327"/>
      <c r="K2" s="328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02" t="s">
        <v>93</v>
      </c>
      <c r="C3" s="303"/>
      <c r="D3" s="304"/>
      <c r="E3" s="277">
        <v>9190978</v>
      </c>
      <c r="F3" s="278"/>
      <c r="G3" s="278"/>
      <c r="H3" s="278"/>
      <c r="I3" s="278"/>
      <c r="J3" s="278"/>
      <c r="K3" s="27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02" t="s">
        <v>94</v>
      </c>
      <c r="C4" s="303"/>
      <c r="D4" s="304"/>
      <c r="E4" s="278" t="s">
        <v>5</v>
      </c>
      <c r="F4" s="278"/>
      <c r="G4" s="278"/>
      <c r="H4" s="278"/>
      <c r="I4" s="278"/>
      <c r="J4" s="278"/>
      <c r="K4" s="27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02" t="s">
        <v>95</v>
      </c>
      <c r="C5" s="303"/>
      <c r="D5" s="304"/>
      <c r="E5" s="278" t="s">
        <v>96</v>
      </c>
      <c r="F5" s="278"/>
      <c r="G5" s="278"/>
      <c r="H5" s="278"/>
      <c r="I5" s="278"/>
      <c r="J5" s="278"/>
      <c r="K5" s="27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317" t="s">
        <v>97</v>
      </c>
      <c r="C6" s="318"/>
      <c r="D6" s="319"/>
      <c r="E6" s="280"/>
      <c r="F6" s="280"/>
      <c r="G6" s="280"/>
      <c r="H6" s="280"/>
      <c r="I6" s="280"/>
      <c r="J6" s="280"/>
      <c r="K6" s="281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29" t="s">
        <v>98</v>
      </c>
      <c r="C7" s="329"/>
      <c r="D7" s="329"/>
      <c r="E7" s="329"/>
      <c r="F7" s="329"/>
      <c r="G7" s="329"/>
      <c r="H7" s="329"/>
      <c r="I7" s="329"/>
      <c r="J7" s="329"/>
      <c r="K7" s="32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2" t="s">
        <v>99</v>
      </c>
      <c r="B8" s="308" t="s">
        <v>36</v>
      </c>
      <c r="C8" s="310"/>
      <c r="D8" s="312"/>
      <c r="E8" s="286" t="s">
        <v>40</v>
      </c>
      <c r="F8" s="287"/>
      <c r="G8" s="287"/>
      <c r="H8" s="288"/>
      <c r="I8" s="292" t="s">
        <v>42</v>
      </c>
      <c r="J8" s="293"/>
      <c r="K8" s="293"/>
      <c r="L8" s="293"/>
      <c r="M8" s="293"/>
      <c r="N8" s="293"/>
      <c r="O8" s="294"/>
      <c r="P8" s="313" t="s">
        <v>50</v>
      </c>
      <c r="Q8" s="314"/>
      <c r="R8" s="308" t="s">
        <v>53</v>
      </c>
      <c r="S8" s="309"/>
      <c r="T8" s="310"/>
      <c r="U8" s="310"/>
      <c r="V8" s="310"/>
      <c r="W8" s="310"/>
      <c r="X8" s="311"/>
      <c r="Y8" s="312"/>
      <c r="Z8" s="322" t="s">
        <v>59</v>
      </c>
      <c r="AA8" s="323"/>
      <c r="AB8" s="300" t="s">
        <v>100</v>
      </c>
    </row>
    <row r="9" spans="1:28" ht="46.5" customHeight="1" thickBot="1">
      <c r="A9" s="283"/>
      <c r="B9" s="289">
        <f>B11</f>
        <v>262</v>
      </c>
      <c r="C9" s="290"/>
      <c r="D9" s="291"/>
      <c r="E9" s="295">
        <f>E11</f>
        <v>0</v>
      </c>
      <c r="F9" s="296"/>
      <c r="G9" s="296"/>
      <c r="H9" s="297"/>
      <c r="I9" s="38">
        <f>I11</f>
        <v>0</v>
      </c>
      <c r="J9" s="55">
        <f>J11</f>
        <v>0</v>
      </c>
      <c r="K9" s="320">
        <f>I9+J9</f>
        <v>0</v>
      </c>
      <c r="L9" s="320"/>
      <c r="M9" s="320"/>
      <c r="N9" s="320"/>
      <c r="O9" s="321"/>
      <c r="P9" s="315">
        <f>P11</f>
        <v>0</v>
      </c>
      <c r="Q9" s="316"/>
      <c r="R9" s="47">
        <f>R11</f>
        <v>190</v>
      </c>
      <c r="S9" s="49">
        <f>S11</f>
        <v>0</v>
      </c>
      <c r="T9" s="324">
        <f>R9+S9</f>
        <v>190</v>
      </c>
      <c r="U9" s="325"/>
      <c r="V9" s="325"/>
      <c r="W9" s="325"/>
      <c r="X9" s="325"/>
      <c r="Y9" s="326"/>
      <c r="Z9" s="47">
        <f>Z11</f>
        <v>0</v>
      </c>
      <c r="AA9" s="49">
        <f>AA11</f>
        <v>0</v>
      </c>
      <c r="AB9" s="301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01"/>
    </row>
    <row r="11" spans="1:28" ht="39" customHeight="1">
      <c r="A11" s="23" t="s">
        <v>104</v>
      </c>
      <c r="B11" s="60">
        <f>COUNT(B12:B311)</f>
        <v>262</v>
      </c>
      <c r="C11" s="61">
        <f>COUNT(C12:C311)</f>
        <v>13</v>
      </c>
      <c r="D11" s="62">
        <f>COUNT(D12:D311)</f>
        <v>9</v>
      </c>
      <c r="E11" s="298">
        <f>SUM(F12:F311)</f>
        <v>0</v>
      </c>
      <c r="F11" s="299"/>
      <c r="G11" s="284">
        <f>SUM(H12:H311)</f>
        <v>0</v>
      </c>
      <c r="H11" s="28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190</v>
      </c>
      <c r="S11" s="117">
        <f t="shared" si="0"/>
        <v>0</v>
      </c>
      <c r="T11" s="117">
        <f t="shared" si="0"/>
        <v>0</v>
      </c>
      <c r="U11" s="117">
        <f t="shared" si="0"/>
        <v>12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>
        <v>1056778269</v>
      </c>
      <c r="C12" s="63">
        <v>1052840165</v>
      </c>
      <c r="D12" s="37">
        <v>1005361959</v>
      </c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>
        <v>1007542551</v>
      </c>
      <c r="S12" s="88"/>
      <c r="T12" s="85"/>
      <c r="U12" s="63">
        <v>1058353020</v>
      </c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>
        <v>1056772271</v>
      </c>
      <c r="C13" s="63">
        <v>1006553617</v>
      </c>
      <c r="D13" s="66">
        <v>1053336771</v>
      </c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>
        <v>7255411</v>
      </c>
      <c r="S13" s="119"/>
      <c r="T13" s="63"/>
      <c r="U13" s="63">
        <v>1056775010</v>
      </c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>
        <v>1056771991</v>
      </c>
      <c r="C14" s="63">
        <v>1023876005</v>
      </c>
      <c r="D14" s="66">
        <v>1057892436</v>
      </c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>
        <v>40217075</v>
      </c>
      <c r="S14" s="119"/>
      <c r="T14" s="63"/>
      <c r="U14" s="63">
        <v>1056774854</v>
      </c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>
        <v>1056771921</v>
      </c>
      <c r="C15" s="63">
        <v>1028863822</v>
      </c>
      <c r="D15" s="66">
        <v>1050609298</v>
      </c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>
        <v>30388175</v>
      </c>
      <c r="S15" s="119"/>
      <c r="T15" s="63"/>
      <c r="U15" s="63">
        <v>1056774847</v>
      </c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>
        <v>1056770742</v>
      </c>
      <c r="C16" s="63">
        <v>1053443953</v>
      </c>
      <c r="D16" s="66">
        <v>1051286806</v>
      </c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>
        <v>46648802</v>
      </c>
      <c r="S16" s="119"/>
      <c r="T16" s="63"/>
      <c r="U16" s="63">
        <v>1056774732</v>
      </c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>
        <v>1056776954</v>
      </c>
      <c r="C17" s="63">
        <v>1051210368</v>
      </c>
      <c r="D17" s="66">
        <v>1051210265</v>
      </c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>
        <v>46645771</v>
      </c>
      <c r="S17" s="119"/>
      <c r="T17" s="63"/>
      <c r="U17" s="63">
        <v>1056774538</v>
      </c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>
        <v>1056776509</v>
      </c>
      <c r="C18" s="63">
        <v>1051068146</v>
      </c>
      <c r="D18" s="66">
        <v>1050602917</v>
      </c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>
        <v>1056769735</v>
      </c>
      <c r="S18" s="119"/>
      <c r="T18" s="63"/>
      <c r="U18" s="63">
        <v>1052389413</v>
      </c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>
        <v>1056775010</v>
      </c>
      <c r="C19" s="63">
        <v>1052382466</v>
      </c>
      <c r="D19" s="66">
        <v>30388175</v>
      </c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>
        <v>37877737</v>
      </c>
      <c r="S19" s="119"/>
      <c r="T19" s="63"/>
      <c r="U19" s="63">
        <v>1011082248</v>
      </c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>
        <v>1056774854</v>
      </c>
      <c r="C20" s="63">
        <v>1050604519</v>
      </c>
      <c r="D20" s="66">
        <v>63642230</v>
      </c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>
        <v>46382369</v>
      </c>
      <c r="S20" s="119"/>
      <c r="T20" s="63"/>
      <c r="U20" s="63">
        <v>1002460297</v>
      </c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>
        <v>1056774847</v>
      </c>
      <c r="C21" s="63">
        <v>1056482457</v>
      </c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>
        <v>46648827</v>
      </c>
      <c r="S21" s="119"/>
      <c r="T21" s="63"/>
      <c r="U21" s="63">
        <v>1052840536</v>
      </c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>
        <v>1056774732</v>
      </c>
      <c r="C22" s="63">
        <v>1049602737</v>
      </c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>
        <v>65763650</v>
      </c>
      <c r="S22" s="119"/>
      <c r="T22" s="63"/>
      <c r="U22" s="63">
        <v>1056782609</v>
      </c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>
        <v>1056774538</v>
      </c>
      <c r="C23" s="63">
        <v>1054551821</v>
      </c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>
        <v>37651916</v>
      </c>
      <c r="S23" s="119"/>
      <c r="T23" s="63"/>
      <c r="U23" s="63">
        <v>1056781971</v>
      </c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>
        <v>1052389413</v>
      </c>
      <c r="C24" s="63">
        <v>1116613742</v>
      </c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>
        <v>79938067</v>
      </c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>
        <v>1011082248</v>
      </c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>
        <v>1052773471</v>
      </c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>
        <v>1002460297</v>
      </c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>
        <v>1056769923</v>
      </c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>
        <v>1052380396</v>
      </c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>
        <v>1056786978</v>
      </c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>
        <v>1054285442</v>
      </c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>
        <v>38290009</v>
      </c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>
        <v>1052840536</v>
      </c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>
        <v>46642403</v>
      </c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>
        <v>1057980910</v>
      </c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>
        <v>1056777158</v>
      </c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>
        <v>1029983876</v>
      </c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>
        <v>5230585</v>
      </c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>
        <v>1056783425</v>
      </c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>
        <v>24717763</v>
      </c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>
        <v>1056782609</v>
      </c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>
        <v>1056772337</v>
      </c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>
        <v>1056781971</v>
      </c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>
        <v>1056773237</v>
      </c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>
        <v>1056781100</v>
      </c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>
        <v>1101755037</v>
      </c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>
        <v>1058353020</v>
      </c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>
        <v>96332315</v>
      </c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>
        <v>1052840165</v>
      </c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>
        <v>1106634779</v>
      </c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>
        <v>1006553617</v>
      </c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>
        <v>1051210265</v>
      </c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>
        <v>1054284022</v>
      </c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>
        <v>1050609298</v>
      </c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>
        <v>1023876005</v>
      </c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>
        <v>1057979073</v>
      </c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>
        <v>1028863822</v>
      </c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>
        <v>1051286806</v>
      </c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>
        <v>1010014490</v>
      </c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>
        <v>1052498356</v>
      </c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>
        <v>1053443953</v>
      </c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>
        <v>1057892436</v>
      </c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>
        <v>1051210368</v>
      </c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>
        <v>1002527097</v>
      </c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>
        <v>5064901</v>
      </c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>
        <v>1056769983</v>
      </c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>
        <v>1051068146</v>
      </c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>
        <v>1053336771</v>
      </c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>
        <v>1052382466</v>
      </c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>
        <v>1002678706</v>
      </c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>
        <v>1050604519</v>
      </c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>
        <v>1053331424</v>
      </c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>
        <v>1056482457</v>
      </c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>
        <v>1005361959</v>
      </c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>
        <v>1049602737</v>
      </c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>
        <v>1050604677</v>
      </c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>
        <v>1054551821</v>
      </c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>
        <v>1116613742</v>
      </c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>
        <v>41056874</v>
      </c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>
        <v>24050363</v>
      </c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>
        <v>24050363</v>
      </c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>
        <v>41056874</v>
      </c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>
        <v>1116613742</v>
      </c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>
        <v>1050604519</v>
      </c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>
        <v>1002527097</v>
      </c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>
        <v>1052382466</v>
      </c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>
        <v>1050604677</v>
      </c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>
        <v>5064901</v>
      </c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>
        <v>1005361959</v>
      </c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>
        <v>1054551821</v>
      </c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>
        <v>1053331424</v>
      </c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>
        <v>1049602737</v>
      </c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1002678706</v>
      </c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>
        <v>1056482457</v>
      </c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>
        <v>1053336771</v>
      </c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>
        <v>1051068146</v>
      </c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1056769983</v>
      </c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>
        <v>1051210368</v>
      </c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1057892436</v>
      </c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>
        <v>1053443953</v>
      </c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>
        <v>1052498356</v>
      </c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>
        <v>1023876005</v>
      </c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>
        <v>1050609298</v>
      </c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>
        <v>1054284022</v>
      </c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>
        <v>1051286806</v>
      </c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>
        <v>1006553617</v>
      </c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>
        <v>1050604088</v>
      </c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>
        <v>1052840165</v>
      </c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>
        <v>1051210265</v>
      </c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>
        <v>1058353020</v>
      </c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>
        <v>1057979073</v>
      </c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>
        <v>1010014490</v>
      </c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>
        <v>1050092796</v>
      </c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>
        <v>1028863822</v>
      </c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>
        <v>1050602917</v>
      </c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>
        <v>1056781100</v>
      </c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>
        <v>40217075</v>
      </c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>
        <v>1056781971</v>
      </c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>
        <v>30388175</v>
      </c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>
        <v>1056782609</v>
      </c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>
        <v>63642230</v>
      </c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>
        <v>1056783425</v>
      </c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>
        <v>5230585</v>
      </c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>
        <v>1029983876</v>
      </c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>
        <v>1056777158</v>
      </c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>
        <v>1057980910</v>
      </c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>
        <v>46642403</v>
      </c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>
        <v>1052840536</v>
      </c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>
        <v>46644126</v>
      </c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>
        <v>1054285442</v>
      </c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>
        <v>1056781063</v>
      </c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>
        <v>1052380396</v>
      </c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>
        <v>1056780973</v>
      </c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>
        <v>1011082248</v>
      </c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>
        <v>1056780969</v>
      </c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>
        <v>1052389413</v>
      </c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>
        <v>1056779877</v>
      </c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>
        <v>1002460297</v>
      </c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>
        <v>1069738091</v>
      </c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>
        <v>1056774854</v>
      </c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>
        <v>38290009</v>
      </c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>
        <v>1056775010</v>
      </c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>
        <v>1056782461</v>
      </c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>
        <v>1056774538</v>
      </c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>
        <v>1056782390</v>
      </c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>
        <v>1056774732</v>
      </c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>
        <v>1056782258</v>
      </c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>
        <v>1056774847</v>
      </c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>
        <v>1056782147</v>
      </c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>
        <v>1056776509</v>
      </c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>
        <v>1056785919</v>
      </c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>
        <v>1056776954</v>
      </c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>
        <v>1056785743</v>
      </c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>
        <v>1056771921</v>
      </c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>
        <v>1056785334</v>
      </c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>
        <v>1056771991</v>
      </c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>
        <v>1056785289</v>
      </c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>
        <v>1056770742</v>
      </c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>
        <v>1056770642</v>
      </c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>
        <v>1056772271</v>
      </c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>
        <v>1056769704</v>
      </c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>
        <v>1056778269</v>
      </c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>
        <v>1056768415</v>
      </c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>
        <v>24716519</v>
      </c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>
        <v>1056768145</v>
      </c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>
        <v>1036130254</v>
      </c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>
        <v>1056784494</v>
      </c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>
        <v>1057096054</v>
      </c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>
        <v>1056773545</v>
      </c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>
        <v>1057095549</v>
      </c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>
        <v>1056772813</v>
      </c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>
        <v>1054543830</v>
      </c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>
        <v>110175503</v>
      </c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>
        <v>1036225120</v>
      </c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>
        <v>1052773471</v>
      </c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>
        <v>96332515</v>
      </c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>
        <v>79938067</v>
      </c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>
        <v>1056781665</v>
      </c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>
        <v>37651916</v>
      </c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>
        <v>1054542973</v>
      </c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>
        <v>1056786978</v>
      </c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>
        <v>1054556225</v>
      </c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>
        <v>1056769923</v>
      </c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>
        <v>7163153</v>
      </c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>
        <v>65763650</v>
      </c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>
        <v>20829483</v>
      </c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>
        <v>1054771629</v>
      </c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>
        <v>1054538989</v>
      </c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>
        <v>1056778194</v>
      </c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>
        <v>1056786241</v>
      </c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>
        <v>1056778111</v>
      </c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>
        <v>1056779707</v>
      </c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>
        <v>1056777727</v>
      </c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>
        <v>1056780082</v>
      </c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>
        <v>1056776829</v>
      </c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>
        <v>1056781536</v>
      </c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>
        <v>1056775417</v>
      </c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>
        <v>1061046175</v>
      </c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>
        <v>1054541663</v>
      </c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>
        <v>1056766180</v>
      </c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>
        <v>1054541317</v>
      </c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>
        <v>1056768765</v>
      </c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>
        <v>1054539450</v>
      </c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>
        <v>1054539015</v>
      </c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>
        <v>1054539015</v>
      </c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>
        <v>1056768398</v>
      </c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>
        <v>1055550284</v>
      </c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>
        <v>1056768486</v>
      </c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>
        <v>1056768765</v>
      </c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>
        <v>1055550284</v>
      </c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>
        <v>1056768486</v>
      </c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>
        <v>1054539450</v>
      </c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>
        <v>1056768398</v>
      </c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>
        <v>1054541317</v>
      </c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>
        <v>1056766180</v>
      </c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>
        <v>1056777727</v>
      </c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>
        <v>1036225120</v>
      </c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>
        <v>1056778111</v>
      </c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>
        <v>1056786241</v>
      </c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>
        <v>1056778194</v>
      </c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>
        <v>1054538989</v>
      </c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>
        <v>1054541663</v>
      </c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>
        <v>1061046175</v>
      </c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>
        <v>1056775417</v>
      </c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>
        <v>1056781536</v>
      </c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>
        <v>1056776829</v>
      </c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>
        <v>1056780082</v>
      </c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>
        <v>1054771629</v>
      </c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>
        <v>1056779707</v>
      </c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>
        <v>110175503</v>
      </c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>
        <v>1056779949</v>
      </c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>
        <v>1056768415</v>
      </c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>
        <v>1056779741</v>
      </c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>
        <v>1056769704</v>
      </c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>
        <v>1056778941</v>
      </c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>
        <v>1056770642</v>
      </c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>
        <v>1056778761</v>
      </c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>
        <v>1056785289</v>
      </c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>
        <v>1056778443</v>
      </c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>
        <v>1056785743</v>
      </c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>
        <v>1056777697</v>
      </c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>
        <v>1056785919</v>
      </c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>
        <v>1056778162</v>
      </c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>
        <v>1056772813</v>
      </c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>
        <v>1056777889</v>
      </c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>
        <v>1056773545</v>
      </c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>
        <v>1056777865</v>
      </c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>
        <v>1056784494</v>
      </c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>
        <v>1057095202</v>
      </c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>
        <v>1056768145</v>
      </c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>
        <v>1054558923</v>
      </c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>
        <v>1056782147</v>
      </c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>
        <v>1056777588</v>
      </c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>
        <v>1056782258</v>
      </c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>
        <v>1056776748</v>
      </c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>
        <v>1056782390</v>
      </c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>
        <v>1056775949</v>
      </c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>
        <v>1056782461</v>
      </c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>
        <v>1054541799</v>
      </c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>
        <v>1069738091</v>
      </c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>
        <v>1054541528</v>
      </c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>
        <v>1056780973</v>
      </c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>
        <v>1054547348</v>
      </c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>
        <v>1056779877</v>
      </c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>
        <v>1056776572</v>
      </c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>
        <v>1056780969</v>
      </c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>
        <v>1056776079</v>
      </c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>
        <v>46644126</v>
      </c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>
        <v>1056775153</v>
      </c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>
        <v>63642230</v>
      </c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>
        <v>1056773746</v>
      </c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>
        <v>1056773001</v>
      </c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>
        <v>1056776057</v>
      </c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>
        <v>1045167459</v>
      </c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>
        <v>1056774599</v>
      </c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>
        <v>1053771998</v>
      </c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>
        <v>1056773317</v>
      </c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>
        <v>1036131456</v>
      </c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>
        <v>1056772206</v>
      </c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>
        <v>46649025</v>
      </c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>
        <v>1054541743</v>
      </c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>
        <v>7246522</v>
      </c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>
        <v>1056772104</v>
      </c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>
        <v>79752517</v>
      </c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>
        <v>1056771648</v>
      </c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>
        <v>82363737</v>
      </c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>
        <v>1056771157</v>
      </c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>
        <v>1036220738</v>
      </c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>
        <v>1056771033</v>
      </c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>
        <v>7247847</v>
      </c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>
        <v>1054543889</v>
      </c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>
        <v>7248311</v>
      </c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>
        <v>1056770113</v>
      </c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>
        <v>1214739042</v>
      </c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>
        <v>1054541696</v>
      </c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>
        <v>1056768163</v>
      </c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>
        <v>1056769925</v>
      </c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>
        <v>46646888</v>
      </c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>
        <v>1054541977</v>
      </c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>
        <v>91134138</v>
      </c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>
        <v>1054547607</v>
      </c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>
        <v>46642366</v>
      </c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>
        <v>1056769244</v>
      </c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>
        <v>1056782747</v>
      </c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>
        <v>1056768784</v>
      </c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>
        <v>1007202795</v>
      </c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>
        <v>1056768285</v>
      </c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>
        <v>46647671</v>
      </c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>
        <v>1056768123</v>
      </c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>
        <v>1056772133</v>
      </c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>
        <v>1054541999</v>
      </c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>
        <v>1056771222</v>
      </c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>
        <v>1056774051</v>
      </c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>
        <v>1056771094</v>
      </c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>
        <v>1056773824</v>
      </c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>
        <v>1056771040</v>
      </c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>
        <v>1056773822</v>
      </c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>
        <v>22000835</v>
      </c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>
        <v>1056773501</v>
      </c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>
        <v>1056770855</v>
      </c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>
        <v>1056773495</v>
      </c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>
        <v>1056770846</v>
      </c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>
        <v>1056772218</v>
      </c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>
        <v>1056770743</v>
      </c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>
        <v>1056769973</v>
      </c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>
        <v>1056770718</v>
      </c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>
        <v>1054542025</v>
      </c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>
        <v>39576847</v>
      </c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>
        <v>1054541818</v>
      </c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>
        <v>52202068</v>
      </c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>
        <v>1054541276</v>
      </c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>
        <v>1054542027</v>
      </c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>
        <v>1054540551</v>
      </c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>
        <v>1056786692</v>
      </c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>
        <v>1056769655</v>
      </c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>
        <v>1056777059</v>
      </c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>
        <v>1056776001</v>
      </c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>
        <v>1056779929</v>
      </c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>
        <v>1056775919</v>
      </c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>
        <v>46648293</v>
      </c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>
        <v>1056773523</v>
      </c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>
        <v>46647317</v>
      </c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>
        <v>1056772492</v>
      </c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>
        <v>1056781682</v>
      </c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>
        <v>1056772443</v>
      </c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>
        <v>1056781179</v>
      </c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>
        <v>1056771946</v>
      </c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>
        <v>1056779636</v>
      </c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>
        <v>79382483</v>
      </c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>
        <v>1056778944</v>
      </c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>
        <v>1056771338</v>
      </c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>
        <v>1056777842</v>
      </c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>
        <v>1056770785</v>
      </c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>
        <v>1056777649</v>
      </c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>
        <v>1056770238</v>
      </c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>
        <v>1056776681</v>
      </c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>
        <v>1056770232</v>
      </c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>
        <v>1056775757</v>
      </c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>
        <v>1056770196</v>
      </c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>
        <v>1056775055</v>
      </c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>
        <v>1056770059</v>
      </c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>
        <v>91136611</v>
      </c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>
        <v>1056769765</v>
      </c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>
        <v>91136166</v>
      </c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>
        <v>1049626170</v>
      </c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>
        <v>1036839460</v>
      </c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>
        <v>1045026376</v>
      </c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>
        <v>92557766</v>
      </c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>
        <v>1057095457</v>
      </c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>
        <v>91224865</v>
      </c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>
        <v>39359435</v>
      </c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>
        <v>1038063500</v>
      </c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>
        <v>1128844800</v>
      </c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>
        <v>7248642</v>
      </c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>
        <v>1038409585</v>
      </c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>
        <v>46642415</v>
      </c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>
        <v>1056771563</v>
      </c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>
        <v>1016057702</v>
      </c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>
        <v>1056770963</v>
      </c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>
        <v>1056769730</v>
      </c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>
        <v>1036133726</v>
      </c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>
        <v>1001437606</v>
      </c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>
        <v>1007512124</v>
      </c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>
        <v>1007512125</v>
      </c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>
        <v>46647584</v>
      </c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>
        <v>1035392236</v>
      </c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>
        <v>1056770030</v>
      </c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>
        <v>46642911</v>
      </c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>
        <v>1056775692</v>
      </c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>
        <v>1056769662</v>
      </c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>
        <v>1056773934</v>
      </c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>
        <v>1049603310</v>
      </c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>
        <v>1056772341</v>
      </c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>
        <v>1055918186</v>
      </c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>
        <v>1056773512</v>
      </c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>
        <v>1056773444</v>
      </c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>
        <v>1056773001</v>
      </c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>
        <v>1045167459</v>
      </c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>
        <v>1053771998</v>
      </c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>
        <v>1036131456</v>
      </c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>
        <v>46649025</v>
      </c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>
        <v>7246522</v>
      </c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>
        <v>79752517</v>
      </c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>
        <v>82363737</v>
      </c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>
        <v>1036220738</v>
      </c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>
        <v>7247847</v>
      </c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>
        <v>7248311</v>
      </c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>
        <v>1214739042</v>
      </c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>
        <v>1056768163</v>
      </c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>
        <v>46646888</v>
      </c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>
        <v>91134138</v>
      </c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>
        <v>46642366</v>
      </c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>
        <v>1056782747</v>
      </c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>
        <v>1007202795</v>
      </c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>
        <v>46647671</v>
      </c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>
        <v>1056772133</v>
      </c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>
        <v>1056771222</v>
      </c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>
        <v>1056771094</v>
      </c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>
        <v>1056771040</v>
      </c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>
        <v>22000835</v>
      </c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>
        <v>1056770855</v>
      </c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>
        <v>1056770846</v>
      </c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>
        <v>1056770743</v>
      </c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>
        <v>1056770718</v>
      </c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>
        <v>39576847</v>
      </c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>
        <v>52202068</v>
      </c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>
        <v>1054542027</v>
      </c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>
        <v>1056786692</v>
      </c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>
        <v>1056777059</v>
      </c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>
        <v>1056779929</v>
      </c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>
        <v>46648293</v>
      </c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>
        <v>46647317</v>
      </c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>
        <v>1056781682</v>
      </c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>
        <v>1056781179</v>
      </c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>
        <v>1056779636</v>
      </c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>
        <v>1056778944</v>
      </c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>
        <v>1056777842</v>
      </c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>
        <v>1056777649</v>
      </c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>
        <v>1056776681</v>
      </c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>
        <v>1056775757</v>
      </c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>
        <v>1056775055</v>
      </c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>
        <v>91136611</v>
      </c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>
        <v>91136166</v>
      </c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>
        <v>1036839460</v>
      </c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>
        <v>92557766</v>
      </c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>
        <v>91224865</v>
      </c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>
        <v>1038063500</v>
      </c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>
        <v>7248642</v>
      </c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>
        <v>46642415</v>
      </c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>
        <v>1016057702</v>
      </c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346" priority="3"/>
  </conditionalFormatting>
  <conditionalFormatting sqref="C12:C311">
    <cfRule type="duplicateValues" dxfId="345" priority="4"/>
  </conditionalFormatting>
  <conditionalFormatting sqref="D12:D311">
    <cfRule type="duplicateValues" dxfId="344" priority="5"/>
  </conditionalFormatting>
  <conditionalFormatting sqref="E12:E311">
    <cfRule type="duplicateValues" dxfId="343" priority="6"/>
    <cfRule type="duplicateValues" dxfId="342" priority="7"/>
  </conditionalFormatting>
  <conditionalFormatting sqref="G12:G311">
    <cfRule type="duplicateValues" dxfId="341" priority="8"/>
  </conditionalFormatting>
  <conditionalFormatting sqref="I12:J211">
    <cfRule type="duplicateValues" dxfId="340" priority="2"/>
  </conditionalFormatting>
  <conditionalFormatting sqref="I212:J311">
    <cfRule type="duplicateValues" dxfId="339" priority="31"/>
  </conditionalFormatting>
  <conditionalFormatting sqref="K12:K311">
    <cfRule type="duplicateValues" dxfId="338" priority="9"/>
  </conditionalFormatting>
  <conditionalFormatting sqref="L12:L311">
    <cfRule type="duplicateValues" dxfId="337" priority="10"/>
  </conditionalFormatting>
  <conditionalFormatting sqref="M12:M311">
    <cfRule type="duplicateValues" dxfId="336" priority="11"/>
  </conditionalFormatting>
  <conditionalFormatting sqref="N12:N311">
    <cfRule type="duplicateValues" dxfId="335" priority="12"/>
  </conditionalFormatting>
  <conditionalFormatting sqref="O12:O311">
    <cfRule type="duplicateValues" dxfId="334" priority="13"/>
  </conditionalFormatting>
  <conditionalFormatting sqref="P12:P311">
    <cfRule type="duplicateValues" dxfId="333" priority="14"/>
  </conditionalFormatting>
  <conditionalFormatting sqref="Q12:Q311">
    <cfRule type="duplicateValues" dxfId="332" priority="15"/>
  </conditionalFormatting>
  <conditionalFormatting sqref="R12:R311">
    <cfRule type="duplicateValues" dxfId="331" priority="16"/>
  </conditionalFormatting>
  <conditionalFormatting sqref="R12:S211">
    <cfRule type="duplicateValues" dxfId="330" priority="1"/>
  </conditionalFormatting>
  <conditionalFormatting sqref="R212:S311">
    <cfRule type="duplicateValues" dxfId="329" priority="32"/>
  </conditionalFormatting>
  <conditionalFormatting sqref="T12:T311">
    <cfRule type="duplicateValues" dxfId="328" priority="17"/>
    <cfRule type="duplicateValues" dxfId="327" priority="18"/>
  </conditionalFormatting>
  <conditionalFormatting sqref="U12:U311">
    <cfRule type="duplicateValues" dxfId="326" priority="19"/>
    <cfRule type="duplicateValues" dxfId="325" priority="20"/>
  </conditionalFormatting>
  <conditionalFormatting sqref="V12:V311">
    <cfRule type="duplicateValues" dxfId="324" priority="21"/>
    <cfRule type="duplicateValues" dxfId="323" priority="22"/>
  </conditionalFormatting>
  <conditionalFormatting sqref="W12:W311">
    <cfRule type="duplicateValues" dxfId="322" priority="23"/>
    <cfRule type="duplicateValues" dxfId="321" priority="24"/>
  </conditionalFormatting>
  <conditionalFormatting sqref="X12:X311">
    <cfRule type="duplicateValues" dxfId="320" priority="25"/>
    <cfRule type="duplicateValues" dxfId="319" priority="26"/>
  </conditionalFormatting>
  <conditionalFormatting sqref="Y12:Y311">
    <cfRule type="duplicateValues" dxfId="318" priority="27"/>
    <cfRule type="duplicateValues" dxfId="317" priority="28"/>
  </conditionalFormatting>
  <conditionalFormatting sqref="Z12:Z311">
    <cfRule type="duplicateValues" dxfId="316" priority="29"/>
  </conditionalFormatting>
  <conditionalFormatting sqref="AA12:AA311">
    <cfRule type="duplicateValues" dxfId="315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U27:U311 V12:AB311 B12:B311 D12:T311 C13:C311" xr:uid="{18CCC466-2AD5-4BEF-A5CA-982E56B2A58D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2DBA2-9556-4065-82D7-6CD8550CA5FC}">
  <sheetPr>
    <tabColor rgb="FF6AA84F"/>
  </sheetPr>
  <dimension ref="A1:AB521"/>
  <sheetViews>
    <sheetView zoomScale="80" zoomScaleNormal="80" workbookViewId="0">
      <selection activeCell="E3" sqref="E3:K3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74"/>
      <c r="C1" s="275"/>
      <c r="D1" s="275"/>
      <c r="E1" s="275"/>
      <c r="F1" s="275"/>
      <c r="G1" s="275"/>
      <c r="H1" s="275"/>
      <c r="I1" s="275"/>
      <c r="J1" s="275"/>
      <c r="K1" s="27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05" t="s">
        <v>91</v>
      </c>
      <c r="C2" s="306"/>
      <c r="D2" s="307"/>
      <c r="E2" s="327" t="s">
        <v>92</v>
      </c>
      <c r="F2" s="327"/>
      <c r="G2" s="327"/>
      <c r="H2" s="327"/>
      <c r="I2" s="327"/>
      <c r="J2" s="327"/>
      <c r="K2" s="328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02" t="s">
        <v>93</v>
      </c>
      <c r="C3" s="303"/>
      <c r="D3" s="304"/>
      <c r="E3" s="278">
        <v>9190978</v>
      </c>
      <c r="F3" s="278"/>
      <c r="G3" s="278"/>
      <c r="H3" s="278"/>
      <c r="I3" s="278"/>
      <c r="J3" s="278"/>
      <c r="K3" s="27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02" t="s">
        <v>94</v>
      </c>
      <c r="C4" s="303"/>
      <c r="D4" s="304"/>
      <c r="E4" s="278" t="s">
        <v>5</v>
      </c>
      <c r="F4" s="278"/>
      <c r="G4" s="278"/>
      <c r="H4" s="278"/>
      <c r="I4" s="278"/>
      <c r="J4" s="278"/>
      <c r="K4" s="27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02" t="s">
        <v>95</v>
      </c>
      <c r="C5" s="303"/>
      <c r="D5" s="304"/>
      <c r="E5" s="278" t="s">
        <v>96</v>
      </c>
      <c r="F5" s="278"/>
      <c r="G5" s="278"/>
      <c r="H5" s="278"/>
      <c r="I5" s="278"/>
      <c r="J5" s="278"/>
      <c r="K5" s="27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17" t="s">
        <v>97</v>
      </c>
      <c r="C6" s="318"/>
      <c r="D6" s="319"/>
      <c r="E6" s="280" t="s">
        <v>105</v>
      </c>
      <c r="F6" s="280"/>
      <c r="G6" s="280"/>
      <c r="H6" s="280"/>
      <c r="I6" s="280"/>
      <c r="J6" s="280"/>
      <c r="K6" s="281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29" t="s">
        <v>98</v>
      </c>
      <c r="C7" s="329"/>
      <c r="D7" s="329"/>
      <c r="E7" s="329"/>
      <c r="F7" s="329"/>
      <c r="G7" s="329"/>
      <c r="H7" s="329"/>
      <c r="I7" s="329"/>
      <c r="J7" s="329"/>
      <c r="K7" s="32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2" t="s">
        <v>99</v>
      </c>
      <c r="B8" s="308" t="s">
        <v>36</v>
      </c>
      <c r="C8" s="310"/>
      <c r="D8" s="312"/>
      <c r="E8" s="286" t="s">
        <v>40</v>
      </c>
      <c r="F8" s="287"/>
      <c r="G8" s="287"/>
      <c r="H8" s="288"/>
      <c r="I8" s="292" t="s">
        <v>42</v>
      </c>
      <c r="J8" s="293"/>
      <c r="K8" s="293"/>
      <c r="L8" s="293"/>
      <c r="M8" s="293"/>
      <c r="N8" s="293"/>
      <c r="O8" s="294"/>
      <c r="P8" s="313" t="s">
        <v>50</v>
      </c>
      <c r="Q8" s="314"/>
      <c r="R8" s="308" t="s">
        <v>53</v>
      </c>
      <c r="S8" s="309"/>
      <c r="T8" s="310"/>
      <c r="U8" s="310"/>
      <c r="V8" s="310"/>
      <c r="W8" s="310"/>
      <c r="X8" s="311"/>
      <c r="Y8" s="312"/>
      <c r="Z8" s="322" t="s">
        <v>59</v>
      </c>
      <c r="AA8" s="323"/>
      <c r="AB8" s="300" t="s">
        <v>100</v>
      </c>
    </row>
    <row r="9" spans="1:28" ht="46.5" customHeight="1" thickBot="1">
      <c r="A9" s="283"/>
      <c r="B9" s="289">
        <v>508</v>
      </c>
      <c r="C9" s="290"/>
      <c r="D9" s="291"/>
      <c r="E9" s="295">
        <f>E11</f>
        <v>0</v>
      </c>
      <c r="F9" s="296"/>
      <c r="G9" s="296"/>
      <c r="H9" s="297"/>
      <c r="I9" s="38">
        <f>I11</f>
        <v>0</v>
      </c>
      <c r="J9" s="55">
        <f>J11</f>
        <v>0</v>
      </c>
      <c r="K9" s="320">
        <f>I9+J9</f>
        <v>0</v>
      </c>
      <c r="L9" s="320"/>
      <c r="M9" s="320"/>
      <c r="N9" s="320"/>
      <c r="O9" s="321"/>
      <c r="P9" s="315">
        <f>P11</f>
        <v>0</v>
      </c>
      <c r="Q9" s="316"/>
      <c r="R9" s="47">
        <v>410</v>
      </c>
      <c r="S9" s="49">
        <f>S11</f>
        <v>0</v>
      </c>
      <c r="T9" s="324">
        <f>R9+S9</f>
        <v>410</v>
      </c>
      <c r="U9" s="325"/>
      <c r="V9" s="325"/>
      <c r="W9" s="325"/>
      <c r="X9" s="325"/>
      <c r="Y9" s="326"/>
      <c r="Z9" s="47">
        <f>Z11</f>
        <v>0</v>
      </c>
      <c r="AA9" s="49">
        <f>AA11</f>
        <v>0</v>
      </c>
      <c r="AB9" s="301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01"/>
    </row>
    <row r="11" spans="1:28" ht="39" customHeight="1">
      <c r="A11" s="23" t="s">
        <v>104</v>
      </c>
      <c r="B11" s="60">
        <f>COUNT(B12:B611)</f>
        <v>508</v>
      </c>
      <c r="C11" s="61">
        <f>COUNT(C12:C311)</f>
        <v>29</v>
      </c>
      <c r="D11" s="62">
        <f>COUNT(D12:D311)</f>
        <v>30</v>
      </c>
      <c r="E11" s="298">
        <f>SUM(F12:F311)</f>
        <v>0</v>
      </c>
      <c r="F11" s="299"/>
      <c r="G11" s="284">
        <f>SUM(H12:H311)</f>
        <v>0</v>
      </c>
      <c r="H11" s="285"/>
      <c r="I11" s="60">
        <f t="shared" ref="I11:Q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7">
        <f>COUNT(R12:R611)</f>
        <v>419</v>
      </c>
      <c r="S11" s="117">
        <f t="shared" ref="S11:AB11" si="1">COUNT(S12:S311)</f>
        <v>0</v>
      </c>
      <c r="T11" s="117">
        <f t="shared" si="1"/>
        <v>0</v>
      </c>
      <c r="U11" s="117">
        <f t="shared" si="1"/>
        <v>30</v>
      </c>
      <c r="V11" s="117">
        <f t="shared" si="1"/>
        <v>0</v>
      </c>
      <c r="W11" s="117">
        <f t="shared" si="1"/>
        <v>29</v>
      </c>
      <c r="X11" s="117">
        <f t="shared" si="1"/>
        <v>0</v>
      </c>
      <c r="Y11" s="118">
        <f t="shared" si="1"/>
        <v>0</v>
      </c>
      <c r="Z11" s="118">
        <f t="shared" si="1"/>
        <v>0</v>
      </c>
      <c r="AA11" s="118">
        <f t="shared" si="1"/>
        <v>0</v>
      </c>
      <c r="AB11" s="45">
        <f t="shared" si="1"/>
        <v>0</v>
      </c>
    </row>
    <row r="12" spans="1:28" ht="27" customHeight="1">
      <c r="A12" s="90">
        <v>1</v>
      </c>
      <c r="B12" s="65">
        <v>1056784068</v>
      </c>
      <c r="C12" s="85">
        <v>93290205</v>
      </c>
      <c r="D12" s="37">
        <v>25137441</v>
      </c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>
        <v>1056784068</v>
      </c>
      <c r="S12" s="88"/>
      <c r="T12" s="85"/>
      <c r="U12" s="85">
        <v>25137441</v>
      </c>
      <c r="V12" s="85"/>
      <c r="W12" s="85">
        <v>93290205</v>
      </c>
      <c r="X12" s="85"/>
      <c r="Y12" s="70"/>
      <c r="Z12" s="87"/>
      <c r="AA12" s="89"/>
      <c r="AB12" s="46"/>
    </row>
    <row r="13" spans="1:28" ht="27" customHeight="1">
      <c r="A13" s="91">
        <v>2</v>
      </c>
      <c r="B13" s="65">
        <v>1053863177</v>
      </c>
      <c r="C13" s="63">
        <v>98557229</v>
      </c>
      <c r="D13" s="66">
        <v>43402155</v>
      </c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>
        <v>7245922</v>
      </c>
      <c r="S13" s="119"/>
      <c r="T13" s="63"/>
      <c r="U13" s="63">
        <v>43402155</v>
      </c>
      <c r="V13" s="63"/>
      <c r="W13" s="63">
        <v>98557229</v>
      </c>
      <c r="X13" s="63"/>
      <c r="Y13" s="25"/>
      <c r="Z13" s="120"/>
      <c r="AA13" s="123"/>
      <c r="AB13" s="46"/>
    </row>
    <row r="14" spans="1:28" ht="27" customHeight="1">
      <c r="A14" s="91">
        <v>3</v>
      </c>
      <c r="B14" s="65">
        <v>1034406043</v>
      </c>
      <c r="C14" s="63">
        <v>791562</v>
      </c>
      <c r="D14" s="66">
        <v>24321429</v>
      </c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>
        <v>1054549279</v>
      </c>
      <c r="S14" s="119"/>
      <c r="T14" s="63"/>
      <c r="U14" s="63">
        <v>24321429</v>
      </c>
      <c r="V14" s="63"/>
      <c r="W14" s="63">
        <v>791562</v>
      </c>
      <c r="X14" s="63"/>
      <c r="Y14" s="25"/>
      <c r="Z14" s="120"/>
      <c r="AA14" s="123"/>
      <c r="AB14" s="46"/>
    </row>
    <row r="15" spans="1:28" ht="27" customHeight="1">
      <c r="A15" s="91">
        <v>4</v>
      </c>
      <c r="B15" s="65">
        <v>93299633</v>
      </c>
      <c r="C15" s="63">
        <v>4201937</v>
      </c>
      <c r="D15" s="66">
        <v>24328954</v>
      </c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>
        <v>10774302</v>
      </c>
      <c r="S15" s="119"/>
      <c r="T15" s="63"/>
      <c r="U15" s="63">
        <v>24328954</v>
      </c>
      <c r="V15" s="63"/>
      <c r="W15" s="63">
        <v>4201937</v>
      </c>
      <c r="X15" s="63"/>
      <c r="Y15" s="25"/>
      <c r="Z15" s="120"/>
      <c r="AA15" s="123"/>
      <c r="AB15" s="46"/>
    </row>
    <row r="16" spans="1:28" ht="27" customHeight="1">
      <c r="A16" s="91">
        <v>5</v>
      </c>
      <c r="B16" s="65">
        <v>71613041</v>
      </c>
      <c r="C16" s="63">
        <v>4201471</v>
      </c>
      <c r="D16" s="66">
        <v>42893261</v>
      </c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>
        <v>1095810499</v>
      </c>
      <c r="S16" s="119"/>
      <c r="T16" s="63"/>
      <c r="U16" s="63">
        <v>42893261</v>
      </c>
      <c r="V16" s="63"/>
      <c r="W16" s="63">
        <v>4201471</v>
      </c>
      <c r="X16" s="63"/>
      <c r="Y16" s="25"/>
      <c r="Z16" s="120"/>
      <c r="AA16" s="123"/>
      <c r="AB16" s="46"/>
    </row>
    <row r="17" spans="1:28" ht="27" customHeight="1">
      <c r="A17" s="91">
        <v>6</v>
      </c>
      <c r="B17" s="65">
        <v>92099002</v>
      </c>
      <c r="C17" s="63">
        <v>51820193</v>
      </c>
      <c r="D17" s="66">
        <v>42897071</v>
      </c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>
        <v>1054553101</v>
      </c>
      <c r="S17" s="119"/>
      <c r="T17" s="63"/>
      <c r="U17" s="63">
        <v>42897071</v>
      </c>
      <c r="V17" s="63"/>
      <c r="W17" s="63">
        <v>51820193</v>
      </c>
      <c r="X17" s="63"/>
      <c r="Y17" s="25"/>
      <c r="Z17" s="120"/>
      <c r="AA17" s="123"/>
      <c r="AB17" s="46"/>
    </row>
    <row r="18" spans="1:28" ht="27" customHeight="1">
      <c r="A18" s="91">
        <v>7</v>
      </c>
      <c r="B18" s="65">
        <v>1056790267</v>
      </c>
      <c r="C18" s="63">
        <v>800209019</v>
      </c>
      <c r="D18" s="66">
        <v>42890712</v>
      </c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>
        <v>1057096179</v>
      </c>
      <c r="S18" s="119"/>
      <c r="T18" s="63"/>
      <c r="U18" s="63">
        <v>42890712</v>
      </c>
      <c r="V18" s="63"/>
      <c r="W18" s="63">
        <v>800209019</v>
      </c>
      <c r="X18" s="63"/>
      <c r="Y18" s="25"/>
      <c r="Z18" s="120"/>
      <c r="AA18" s="123"/>
      <c r="AB18" s="46"/>
    </row>
    <row r="19" spans="1:28" ht="27" customHeight="1">
      <c r="A19" s="91">
        <v>8</v>
      </c>
      <c r="B19" s="65">
        <v>1056790622</v>
      </c>
      <c r="C19" s="63">
        <v>7252732</v>
      </c>
      <c r="D19" s="66">
        <v>43744863</v>
      </c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>
        <v>1056773890</v>
      </c>
      <c r="S19" s="119"/>
      <c r="T19" s="63"/>
      <c r="U19" s="63">
        <v>43744863</v>
      </c>
      <c r="V19" s="63"/>
      <c r="W19" s="63">
        <v>7252732</v>
      </c>
      <c r="X19" s="63"/>
      <c r="Y19" s="25"/>
      <c r="Z19" s="120"/>
      <c r="AA19" s="123"/>
      <c r="AB19" s="46"/>
    </row>
    <row r="20" spans="1:28" ht="27" customHeight="1">
      <c r="A20" s="91">
        <v>9</v>
      </c>
      <c r="B20" s="65">
        <v>24715851</v>
      </c>
      <c r="C20" s="63">
        <v>30347072</v>
      </c>
      <c r="D20" s="66">
        <v>42888381</v>
      </c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>
        <v>1056775154</v>
      </c>
      <c r="S20" s="119"/>
      <c r="T20" s="63"/>
      <c r="U20" s="63">
        <v>42888381</v>
      </c>
      <c r="V20" s="63"/>
      <c r="W20" s="63">
        <v>30347072</v>
      </c>
      <c r="X20" s="63"/>
      <c r="Y20" s="25"/>
      <c r="Z20" s="120"/>
      <c r="AA20" s="123"/>
      <c r="AB20" s="46"/>
    </row>
    <row r="21" spans="1:28" ht="27" customHeight="1">
      <c r="A21" s="91">
        <v>10</v>
      </c>
      <c r="B21" s="65">
        <v>1063490270</v>
      </c>
      <c r="C21" s="63">
        <v>7248608</v>
      </c>
      <c r="D21" s="66">
        <v>42876458</v>
      </c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>
        <v>1056772118</v>
      </c>
      <c r="S21" s="119"/>
      <c r="T21" s="63"/>
      <c r="U21" s="63">
        <v>42876458</v>
      </c>
      <c r="V21" s="63"/>
      <c r="W21" s="63">
        <v>7248608</v>
      </c>
      <c r="X21" s="63"/>
      <c r="Y21" s="25"/>
      <c r="Z21" s="120"/>
      <c r="AA21" s="123"/>
      <c r="AB21" s="46"/>
    </row>
    <row r="22" spans="1:28" ht="27" customHeight="1">
      <c r="A22" s="91">
        <v>11</v>
      </c>
      <c r="B22" s="65">
        <v>1013146608</v>
      </c>
      <c r="C22" s="63">
        <v>46647564</v>
      </c>
      <c r="D22" s="66">
        <v>42867267</v>
      </c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>
        <v>1057095911</v>
      </c>
      <c r="S22" s="119"/>
      <c r="T22" s="63"/>
      <c r="U22" s="63">
        <v>42867267</v>
      </c>
      <c r="V22" s="63"/>
      <c r="W22" s="63">
        <v>46647564</v>
      </c>
      <c r="X22" s="63"/>
      <c r="Y22" s="25"/>
      <c r="Z22" s="120"/>
      <c r="AA22" s="123"/>
      <c r="AB22" s="46"/>
    </row>
    <row r="23" spans="1:28" ht="27" customHeight="1">
      <c r="A23" s="91">
        <v>12</v>
      </c>
      <c r="B23" s="65">
        <v>7245922</v>
      </c>
      <c r="C23" s="63">
        <v>1010090139</v>
      </c>
      <c r="D23" s="66">
        <v>46644030</v>
      </c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>
        <v>1056776691</v>
      </c>
      <c r="S23" s="119"/>
      <c r="T23" s="63"/>
      <c r="U23" s="63">
        <v>46644030</v>
      </c>
      <c r="V23" s="63"/>
      <c r="W23" s="63">
        <v>1010090139</v>
      </c>
      <c r="X23" s="63"/>
      <c r="Y23" s="25"/>
      <c r="Z23" s="120"/>
      <c r="AA23" s="123"/>
      <c r="AB23" s="46"/>
    </row>
    <row r="24" spans="1:28" ht="27" customHeight="1">
      <c r="A24" s="91">
        <v>13</v>
      </c>
      <c r="B24" s="65">
        <v>10174116</v>
      </c>
      <c r="C24" s="63">
        <v>66872467</v>
      </c>
      <c r="D24" s="66">
        <v>23194730</v>
      </c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>
        <v>1056771460</v>
      </c>
      <c r="S24" s="119"/>
      <c r="T24" s="63"/>
      <c r="U24" s="63">
        <v>23194730</v>
      </c>
      <c r="V24" s="63"/>
      <c r="W24" s="63">
        <v>66872467</v>
      </c>
      <c r="X24" s="63"/>
      <c r="Y24" s="25"/>
      <c r="Z24" s="120"/>
      <c r="AA24" s="123"/>
      <c r="AB24" s="46"/>
    </row>
    <row r="25" spans="1:28" ht="27" customHeight="1">
      <c r="A25" s="91">
        <v>14</v>
      </c>
      <c r="B25" s="65">
        <v>1066602717</v>
      </c>
      <c r="C25" s="63">
        <v>16549416</v>
      </c>
      <c r="D25" s="66">
        <v>46646692</v>
      </c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>
        <v>1057096231</v>
      </c>
      <c r="S25" s="119"/>
      <c r="T25" s="63"/>
      <c r="U25" s="63">
        <v>46646692</v>
      </c>
      <c r="V25" s="63"/>
      <c r="W25" s="63">
        <v>16549416</v>
      </c>
      <c r="X25" s="63"/>
      <c r="Y25" s="25"/>
      <c r="Z25" s="120"/>
      <c r="AA25" s="123"/>
      <c r="AB25" s="46"/>
    </row>
    <row r="26" spans="1:28" ht="27" customHeight="1">
      <c r="A26" s="91">
        <v>15</v>
      </c>
      <c r="B26" s="65">
        <v>1067884208</v>
      </c>
      <c r="C26" s="63">
        <v>1056775735</v>
      </c>
      <c r="D26" s="66">
        <v>39170143</v>
      </c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>
        <v>1056773585</v>
      </c>
      <c r="S26" s="119"/>
      <c r="T26" s="63"/>
      <c r="U26" s="63">
        <v>39170143</v>
      </c>
      <c r="V26" s="63"/>
      <c r="W26" s="63">
        <v>1056775735</v>
      </c>
      <c r="X26" s="63"/>
      <c r="Y26" s="25"/>
      <c r="Z26" s="120"/>
      <c r="AA26" s="123"/>
      <c r="AB26" s="46"/>
    </row>
    <row r="27" spans="1:28" ht="27" customHeight="1">
      <c r="A27" s="91">
        <v>16</v>
      </c>
      <c r="B27" s="65">
        <v>24716135</v>
      </c>
      <c r="C27" s="63">
        <v>4533216</v>
      </c>
      <c r="D27" s="66">
        <v>43657414</v>
      </c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>
        <v>1162963107</v>
      </c>
      <c r="S27" s="119"/>
      <c r="T27" s="63"/>
      <c r="U27" s="63">
        <v>43657414</v>
      </c>
      <c r="V27" s="63"/>
      <c r="W27" s="63">
        <v>4533216</v>
      </c>
      <c r="X27" s="63"/>
      <c r="Y27" s="25"/>
      <c r="Z27" s="120"/>
      <c r="AA27" s="123"/>
      <c r="AB27" s="46"/>
    </row>
    <row r="28" spans="1:28" ht="27" customHeight="1">
      <c r="A28" s="91">
        <v>17</v>
      </c>
      <c r="B28" s="65">
        <v>10185089</v>
      </c>
      <c r="C28" s="63">
        <v>7095522</v>
      </c>
      <c r="D28" s="66">
        <v>46643601</v>
      </c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>
        <v>1058200360</v>
      </c>
      <c r="S28" s="119"/>
      <c r="T28" s="63"/>
      <c r="U28" s="63">
        <v>46643601</v>
      </c>
      <c r="V28" s="63"/>
      <c r="W28" s="63">
        <v>7095522</v>
      </c>
      <c r="X28" s="63"/>
      <c r="Y28" s="25"/>
      <c r="Z28" s="120"/>
      <c r="AA28" s="123"/>
      <c r="AB28" s="46"/>
    </row>
    <row r="29" spans="1:28" ht="27" customHeight="1">
      <c r="A29" s="91">
        <v>18</v>
      </c>
      <c r="B29" s="65">
        <v>1096809944</v>
      </c>
      <c r="C29" s="63">
        <v>23896573</v>
      </c>
      <c r="D29" s="66">
        <v>46646610</v>
      </c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>
        <v>1162963037</v>
      </c>
      <c r="S29" s="119"/>
      <c r="T29" s="63"/>
      <c r="U29" s="63">
        <v>46646610</v>
      </c>
      <c r="V29" s="63"/>
      <c r="W29" s="63">
        <v>23896573</v>
      </c>
      <c r="X29" s="63"/>
      <c r="Y29" s="25"/>
      <c r="Z29" s="120"/>
      <c r="AA29" s="123"/>
      <c r="AB29" s="46"/>
    </row>
    <row r="30" spans="1:28" ht="27" customHeight="1">
      <c r="A30" s="91">
        <v>19</v>
      </c>
      <c r="B30" s="65">
        <v>1061047828</v>
      </c>
      <c r="C30" s="63">
        <v>70103436</v>
      </c>
      <c r="D30" s="66">
        <v>46645564</v>
      </c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>
        <v>1056774080</v>
      </c>
      <c r="S30" s="119"/>
      <c r="T30" s="63"/>
      <c r="U30" s="63">
        <v>46645564</v>
      </c>
      <c r="V30" s="63"/>
      <c r="W30" s="63">
        <v>70103436</v>
      </c>
      <c r="X30" s="63"/>
      <c r="Y30" s="25"/>
      <c r="Z30" s="120"/>
      <c r="AA30" s="123"/>
      <c r="AB30" s="46"/>
    </row>
    <row r="31" spans="1:28" ht="27" customHeight="1">
      <c r="A31" s="91">
        <v>20</v>
      </c>
      <c r="B31" s="65">
        <v>79771095</v>
      </c>
      <c r="C31" s="63">
        <v>23897759</v>
      </c>
      <c r="D31" s="66">
        <v>46641538</v>
      </c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>
        <v>1056775387</v>
      </c>
      <c r="S31" s="119"/>
      <c r="T31" s="63"/>
      <c r="U31" s="63">
        <v>46641538</v>
      </c>
      <c r="V31" s="63"/>
      <c r="W31" s="63">
        <v>23897759</v>
      </c>
      <c r="X31" s="63"/>
      <c r="Y31" s="25"/>
      <c r="Z31" s="120"/>
      <c r="AA31" s="123"/>
      <c r="AB31" s="46"/>
    </row>
    <row r="32" spans="1:28" ht="27" customHeight="1">
      <c r="A32" s="91">
        <v>21</v>
      </c>
      <c r="B32" s="65">
        <v>1151471964</v>
      </c>
      <c r="C32" s="63">
        <v>46645091</v>
      </c>
      <c r="D32" s="66">
        <v>46642076</v>
      </c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>
        <v>1056777451</v>
      </c>
      <c r="S32" s="119"/>
      <c r="T32" s="63"/>
      <c r="U32" s="63">
        <v>46642076</v>
      </c>
      <c r="V32" s="63"/>
      <c r="W32" s="63">
        <v>46645091</v>
      </c>
      <c r="X32" s="63"/>
      <c r="Y32" s="25"/>
      <c r="Z32" s="120"/>
      <c r="AA32" s="123"/>
      <c r="AB32" s="46"/>
    </row>
    <row r="33" spans="1:28" ht="27" customHeight="1">
      <c r="A33" s="91">
        <v>22</v>
      </c>
      <c r="B33" s="65">
        <v>1039702040</v>
      </c>
      <c r="C33" s="63">
        <v>2318766</v>
      </c>
      <c r="D33" s="66">
        <v>23897214</v>
      </c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>
        <v>1056779434</v>
      </c>
      <c r="S33" s="119"/>
      <c r="T33" s="63"/>
      <c r="U33" s="63">
        <v>23897214</v>
      </c>
      <c r="V33" s="63"/>
      <c r="W33" s="63">
        <v>2318766</v>
      </c>
      <c r="X33" s="63"/>
      <c r="Y33" s="25"/>
      <c r="Z33" s="120"/>
      <c r="AA33" s="123"/>
      <c r="AB33" s="46"/>
    </row>
    <row r="34" spans="1:28" ht="27" customHeight="1">
      <c r="A34" s="91">
        <v>23</v>
      </c>
      <c r="B34" s="65">
        <v>79696092</v>
      </c>
      <c r="C34" s="63">
        <v>8900029446</v>
      </c>
      <c r="D34" s="66">
        <v>46644104</v>
      </c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>
        <v>1056777324</v>
      </c>
      <c r="S34" s="119"/>
      <c r="T34" s="63"/>
      <c r="U34" s="63">
        <v>46644104</v>
      </c>
      <c r="V34" s="63"/>
      <c r="W34" s="63">
        <v>8900029446</v>
      </c>
      <c r="X34" s="63"/>
      <c r="Y34" s="25"/>
      <c r="Z34" s="120"/>
      <c r="AA34" s="123"/>
      <c r="AB34" s="46"/>
    </row>
    <row r="35" spans="1:28" ht="27" customHeight="1">
      <c r="A35" s="91">
        <v>24</v>
      </c>
      <c r="B35" s="65">
        <v>7255465</v>
      </c>
      <c r="C35" s="63">
        <v>7248744</v>
      </c>
      <c r="D35" s="66">
        <v>20519404</v>
      </c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>
        <v>1057546460</v>
      </c>
      <c r="S35" s="119"/>
      <c r="T35" s="63"/>
      <c r="U35" s="63">
        <v>20519404</v>
      </c>
      <c r="V35" s="63"/>
      <c r="W35" s="63">
        <v>7248744</v>
      </c>
      <c r="X35" s="63"/>
      <c r="Y35" s="25"/>
      <c r="Z35" s="120"/>
      <c r="AA35" s="123"/>
      <c r="AB35" s="46"/>
    </row>
    <row r="36" spans="1:28" ht="27" customHeight="1">
      <c r="A36" s="91">
        <v>25</v>
      </c>
      <c r="B36" s="65">
        <v>91428715</v>
      </c>
      <c r="C36" s="63">
        <v>900579643600</v>
      </c>
      <c r="D36" s="66">
        <v>46645350</v>
      </c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>
        <v>1057096058</v>
      </c>
      <c r="S36" s="119"/>
      <c r="T36" s="63"/>
      <c r="U36" s="63">
        <v>46645350</v>
      </c>
      <c r="V36" s="63"/>
      <c r="W36" s="63">
        <v>900579643600</v>
      </c>
      <c r="X36" s="63"/>
      <c r="Y36" s="25"/>
      <c r="Z36" s="120"/>
      <c r="AA36" s="123"/>
      <c r="AB36" s="46"/>
    </row>
    <row r="37" spans="1:28" ht="27" customHeight="1">
      <c r="A37" s="91">
        <v>26</v>
      </c>
      <c r="B37" s="65">
        <v>91446011</v>
      </c>
      <c r="C37" s="63">
        <v>46642364</v>
      </c>
      <c r="D37" s="66">
        <v>46642055</v>
      </c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>
        <v>1057096258</v>
      </c>
      <c r="S37" s="119"/>
      <c r="T37" s="63"/>
      <c r="U37" s="63">
        <v>46642055</v>
      </c>
      <c r="V37" s="63"/>
      <c r="W37" s="63">
        <v>46642364</v>
      </c>
      <c r="X37" s="63"/>
      <c r="Y37" s="25"/>
      <c r="Z37" s="120"/>
      <c r="AA37" s="123"/>
      <c r="AB37" s="46"/>
    </row>
    <row r="38" spans="1:28" ht="27" customHeight="1">
      <c r="A38" s="91">
        <v>27</v>
      </c>
      <c r="B38" s="65">
        <v>1234339934</v>
      </c>
      <c r="C38" s="63">
        <v>24703632</v>
      </c>
      <c r="D38" s="66">
        <v>52536401</v>
      </c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>
        <v>1056777547</v>
      </c>
      <c r="S38" s="119"/>
      <c r="T38" s="63"/>
      <c r="U38" s="63">
        <v>52536401</v>
      </c>
      <c r="V38" s="63"/>
      <c r="W38" s="63">
        <v>24703632</v>
      </c>
      <c r="X38" s="63"/>
      <c r="Y38" s="25"/>
      <c r="Z38" s="120"/>
      <c r="AA38" s="123"/>
      <c r="AB38" s="46"/>
    </row>
    <row r="39" spans="1:28" ht="27" customHeight="1">
      <c r="A39" s="91">
        <v>28</v>
      </c>
      <c r="B39" s="65">
        <v>7253752</v>
      </c>
      <c r="C39" s="63">
        <v>15925952</v>
      </c>
      <c r="D39" s="66">
        <v>46645361</v>
      </c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>
        <v>1056777511</v>
      </c>
      <c r="S39" s="119"/>
      <c r="T39" s="63"/>
      <c r="U39" s="63">
        <v>46645361</v>
      </c>
      <c r="V39" s="63"/>
      <c r="W39" s="63">
        <v>15925952</v>
      </c>
      <c r="X39" s="63"/>
      <c r="Y39" s="25"/>
      <c r="Z39" s="120"/>
      <c r="AA39" s="123"/>
      <c r="AB39" s="46"/>
    </row>
    <row r="40" spans="1:28" ht="27" customHeight="1">
      <c r="A40" s="91">
        <v>29</v>
      </c>
      <c r="B40" s="65">
        <v>1057096179</v>
      </c>
      <c r="C40" s="63">
        <v>43728974</v>
      </c>
      <c r="D40" s="66">
        <v>22991566</v>
      </c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>
        <v>1056777481</v>
      </c>
      <c r="S40" s="119"/>
      <c r="T40" s="63"/>
      <c r="U40" s="63">
        <v>22991566</v>
      </c>
      <c r="V40" s="63"/>
      <c r="W40" s="63">
        <v>43728974</v>
      </c>
      <c r="X40" s="63"/>
      <c r="Y40" s="25"/>
      <c r="Z40" s="120"/>
      <c r="AA40" s="123"/>
      <c r="AB40" s="46"/>
    </row>
    <row r="41" spans="1:28" ht="27" customHeight="1">
      <c r="A41" s="91">
        <v>30</v>
      </c>
      <c r="B41" s="65">
        <v>1056777537</v>
      </c>
      <c r="C41" s="63"/>
      <c r="D41" s="66">
        <v>46641629</v>
      </c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>
        <v>1056774899</v>
      </c>
      <c r="S41" s="119"/>
      <c r="T41" s="63"/>
      <c r="U41" s="63">
        <v>46641629</v>
      </c>
      <c r="V41" s="63"/>
      <c r="W41" s="63"/>
      <c r="X41" s="63"/>
      <c r="Y41" s="25"/>
      <c r="Z41" s="120"/>
      <c r="AA41" s="123"/>
      <c r="AB41" s="46"/>
    </row>
    <row r="42" spans="1:28" ht="27" customHeight="1">
      <c r="A42" s="91">
        <v>31</v>
      </c>
      <c r="B42" s="65">
        <v>1056776923</v>
      </c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>
        <v>1054553934</v>
      </c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>
        <v>1054553101</v>
      </c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>
        <v>1072748391</v>
      </c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>
        <v>1072748391</v>
      </c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>
        <v>1056776923</v>
      </c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65">
        <v>1095810499</v>
      </c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>
        <v>1056777537</v>
      </c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>
        <v>1056777481</v>
      </c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>
        <v>32195605</v>
      </c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>
        <v>1056777511</v>
      </c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>
        <v>53103232</v>
      </c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65">
        <v>1054553934</v>
      </c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>
        <v>80833272</v>
      </c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>
        <v>1056774899</v>
      </c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>
        <v>1056768630</v>
      </c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>
        <v>1054549279</v>
      </c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>
        <v>1056772100</v>
      </c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65">
        <v>1056777547</v>
      </c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>
        <v>1054547771</v>
      </c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>
        <v>1057546460</v>
      </c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>
        <v>1038105090</v>
      </c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>
        <v>1056777324</v>
      </c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>
        <v>1056772752</v>
      </c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65">
        <v>1057096258</v>
      </c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>
        <v>1056772258</v>
      </c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>
        <v>105709631</v>
      </c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>
        <v>1056772123</v>
      </c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>
        <v>1056779434</v>
      </c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>
        <v>1022343236</v>
      </c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65">
        <v>1057096058</v>
      </c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>
        <v>1056772976</v>
      </c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>
        <v>1056777451</v>
      </c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>
        <v>1056776785</v>
      </c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1056775387</v>
      </c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>
        <v>1039684408</v>
      </c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>
        <v>1056774080</v>
      </c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>
        <v>1054548186</v>
      </c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1162963037</v>
      </c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>
        <v>1054538215</v>
      </c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1058200360</v>
      </c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>
        <v>1105462579</v>
      </c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>
        <v>1162963107</v>
      </c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>
        <v>1011085403</v>
      </c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>
        <v>1057096231</v>
      </c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>
        <v>1056769689</v>
      </c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>
        <v>1056773585</v>
      </c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>
        <v>1057094074</v>
      </c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>
        <v>1056771460</v>
      </c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>
        <v>1037665857</v>
      </c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>
        <v>1056776691</v>
      </c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>
        <v>1002702852</v>
      </c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>
        <v>1035153708</v>
      </c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>
        <v>63254028</v>
      </c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>
        <v>80833272</v>
      </c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>
        <v>7248532</v>
      </c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>
        <v>46642827</v>
      </c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>
        <v>1038212717</v>
      </c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>
        <v>23896190</v>
      </c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>
        <v>105498859</v>
      </c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>
        <v>105498859</v>
      </c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>
        <v>4594596</v>
      </c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>
        <v>1038212717</v>
      </c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>
        <v>1087212017</v>
      </c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>
        <v>7248532</v>
      </c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>
        <v>63254628</v>
      </c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>
        <v>63254028</v>
      </c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>
        <v>1056782915</v>
      </c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>
        <v>30388263</v>
      </c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>
        <v>98504227</v>
      </c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>
        <v>22115375</v>
      </c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>
        <v>1056772883</v>
      </c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>
        <v>1017240108</v>
      </c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>
        <v>46642705</v>
      </c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>
        <v>8128465</v>
      </c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>
        <v>1234339934</v>
      </c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>
        <v>32538240</v>
      </c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>
        <v>91446011</v>
      </c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>
        <v>461431</v>
      </c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>
        <v>7255465</v>
      </c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>
        <v>46643863</v>
      </c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>
        <v>79696092</v>
      </c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>
        <v>4202274</v>
      </c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>
        <v>1061047828</v>
      </c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>
        <v>7255447</v>
      </c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>
        <v>24716135</v>
      </c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>
        <v>70976265</v>
      </c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>
        <v>1067884208</v>
      </c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>
        <v>46642705</v>
      </c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>
        <v>1066602717</v>
      </c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>
        <v>7251300</v>
      </c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>
        <v>7253752</v>
      </c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>
        <v>46643950</v>
      </c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>
        <v>1039702040</v>
      </c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>
        <v>7253972</v>
      </c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>
        <v>1151471964</v>
      </c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>
        <v>41671337</v>
      </c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>
        <v>1096809944</v>
      </c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>
        <v>37875697</v>
      </c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>
        <v>10185089</v>
      </c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>
        <v>23894559</v>
      </c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>
        <v>1056790622</v>
      </c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>
        <v>2854756</v>
      </c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>
        <v>1056790267</v>
      </c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>
        <v>16792205</v>
      </c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>
        <v>92099002</v>
      </c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>
        <v>30314030</v>
      </c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>
        <v>10174116</v>
      </c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>
        <v>75064326</v>
      </c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>
        <v>1013146608</v>
      </c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>
        <v>75076229</v>
      </c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>
        <v>1063490270</v>
      </c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>
        <v>6494872</v>
      </c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>
        <v>24715851</v>
      </c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>
        <v>46641695</v>
      </c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>
        <v>71613041</v>
      </c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>
        <v>1007690271</v>
      </c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>
        <v>93299633</v>
      </c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>
        <v>1007424813</v>
      </c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>
        <v>1034406043</v>
      </c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>
        <v>46645206</v>
      </c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>
        <v>1007140524</v>
      </c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>
        <v>7537899</v>
      </c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>
        <v>1001443478</v>
      </c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>
        <v>41902529</v>
      </c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>
        <v>1088104626</v>
      </c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>
        <v>28596124</v>
      </c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>
        <v>11152726</v>
      </c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>
        <v>8225299</v>
      </c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>
        <v>1057097211</v>
      </c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>
        <v>43499797</v>
      </c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>
        <v>1073327620</v>
      </c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>
        <v>7535308</v>
      </c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>
        <v>71192899</v>
      </c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>
        <v>17286569</v>
      </c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>
        <v>1162963460</v>
      </c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>
        <v>1057097475</v>
      </c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>
        <v>13539201</v>
      </c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>
        <v>1162964947</v>
      </c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>
        <v>1056773019</v>
      </c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>
        <v>10178596</v>
      </c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>
        <v>1061338238</v>
      </c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>
        <v>1118806741</v>
      </c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>
        <v>6659237</v>
      </c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>
        <v>1057095993</v>
      </c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>
        <v>93366445</v>
      </c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>
        <v>1056769934</v>
      </c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>
        <v>38285486</v>
      </c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>
        <v>1025672771</v>
      </c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>
        <v>1056778589</v>
      </c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>
        <v>1056783974</v>
      </c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>
        <v>1011328301</v>
      </c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>
        <v>46645907</v>
      </c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>
        <v>1012356017</v>
      </c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>
        <v>98505317</v>
      </c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>
        <v>1036135327</v>
      </c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>
        <v>1036135327</v>
      </c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>
        <v>98505317</v>
      </c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>
        <v>1012356017</v>
      </c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>
        <v>1056783974</v>
      </c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>
        <v>93366445</v>
      </c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>
        <v>1025672771</v>
      </c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>
        <v>1011328301</v>
      </c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>
        <v>1056769934</v>
      </c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>
        <v>1056778589</v>
      </c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>
        <v>46645907</v>
      </c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>
        <v>6659237</v>
      </c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>
        <v>1057095993</v>
      </c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>
        <v>38285486</v>
      </c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>
        <v>1118806741</v>
      </c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>
        <v>1061338238</v>
      </c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>
        <v>10178596</v>
      </c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>
        <v>1056773019</v>
      </c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>
        <v>1162964947</v>
      </c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>
        <v>13539201</v>
      </c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>
        <v>1057097475</v>
      </c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>
        <v>1162963460</v>
      </c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>
        <v>17286569</v>
      </c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>
        <v>71192899</v>
      </c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>
        <v>7535308</v>
      </c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>
        <v>1073327620</v>
      </c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>
        <v>43499797</v>
      </c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>
        <v>1057097211</v>
      </c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>
        <v>7537899</v>
      </c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>
        <v>11152726</v>
      </c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>
        <v>46645206</v>
      </c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>
        <v>1088104626</v>
      </c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>
        <v>8225299</v>
      </c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>
        <v>1001443478</v>
      </c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>
        <v>28596124</v>
      </c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>
        <v>1007140524</v>
      </c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>
        <v>41902529</v>
      </c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>
        <v>1056770564</v>
      </c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>
        <v>1007424813</v>
      </c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>
        <v>1039463684</v>
      </c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>
        <v>1007690271</v>
      </c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>
        <v>27039465</v>
      </c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>
        <v>6494872</v>
      </c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>
        <v>10175768</v>
      </c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>
        <v>46641695</v>
      </c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>
        <v>1096194954</v>
      </c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>
        <v>75076229</v>
      </c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>
        <v>71188618</v>
      </c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>
        <v>75064326</v>
      </c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>
        <v>85083328</v>
      </c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>
        <v>30314030</v>
      </c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>
        <v>1049534970</v>
      </c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>
        <v>2854756</v>
      </c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>
        <v>71192354</v>
      </c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>
        <v>37875697</v>
      </c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>
        <v>1033799393</v>
      </c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>
        <v>41671337</v>
      </c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>
        <v>17348143</v>
      </c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>
        <v>16792205</v>
      </c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>
        <v>1007360884</v>
      </c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>
        <v>23894559</v>
      </c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>
        <v>1098707746</v>
      </c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>
        <v>7253972</v>
      </c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>
        <v>1054565562</v>
      </c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>
        <v>46643950</v>
      </c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>
        <v>1007865088</v>
      </c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>
        <v>7251300</v>
      </c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>
        <v>6375794</v>
      </c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>
        <v>70976265</v>
      </c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>
        <v>1054548664</v>
      </c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>
        <v>7255447</v>
      </c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>
        <v>1054560391</v>
      </c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>
        <v>46643863</v>
      </c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>
        <v>1111205328</v>
      </c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>
        <v>4202274</v>
      </c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>
        <v>71983634</v>
      </c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>
        <v>461431</v>
      </c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>
        <v>1056785037</v>
      </c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>
        <v>32538240</v>
      </c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>
        <v>52628383</v>
      </c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>
        <v>22115375</v>
      </c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>
        <v>1056786160</v>
      </c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>
        <v>8128465</v>
      </c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>
        <v>105677353</v>
      </c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>
        <v>1017240108</v>
      </c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>
        <v>1083903082</v>
      </c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>
        <v>30388263</v>
      </c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>
        <v>1056785744</v>
      </c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>
        <v>23896190</v>
      </c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>
        <v>98505187</v>
      </c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>
        <v>46642827</v>
      </c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>
        <v>1054543552</v>
      </c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>
        <v>1035153708</v>
      </c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>
        <v>1036134320</v>
      </c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>
        <v>105709631</v>
      </c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>
        <v>1034683155</v>
      </c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>
        <v>71791538</v>
      </c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>
        <v>1056771015</v>
      </c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>
        <v>7250558</v>
      </c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>
        <v>14276521</v>
      </c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>
        <v>46643752</v>
      </c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>
        <v>2835159</v>
      </c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>
        <v>46641375</v>
      </c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>
        <v>25137441</v>
      </c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>
        <v>7248352</v>
      </c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>
        <v>7253239</v>
      </c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>
        <v>71195537</v>
      </c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>
        <v>43402155</v>
      </c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>
        <v>1054545771</v>
      </c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>
        <v>24321429</v>
      </c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>
        <v>10177685</v>
      </c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>
        <v>24328954</v>
      </c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>
        <v>3670516</v>
      </c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>
        <v>31193729</v>
      </c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>
        <v>52558706</v>
      </c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>
        <v>93290205</v>
      </c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>
        <v>43202155</v>
      </c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>
        <v>98557229</v>
      </c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>
        <v>71000822</v>
      </c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>
        <v>42893261</v>
      </c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>
        <v>7247811</v>
      </c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>
        <v>791562</v>
      </c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>
        <v>21068888</v>
      </c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>
        <v>4201471</v>
      </c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>
        <v>42068918</v>
      </c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>
        <v>51820193</v>
      </c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>
        <v>4132412</v>
      </c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>
        <v>800209019</v>
      </c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>
        <v>21439931</v>
      </c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>
        <v>7252732</v>
      </c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>
        <v>20633898</v>
      </c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>
        <v>30347072</v>
      </c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>
        <v>23896270</v>
      </c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>
        <v>21895219</v>
      </c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>
        <v>412450</v>
      </c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>
        <v>24813237</v>
      </c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>
        <v>20694945</v>
      </c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>
        <v>7248608</v>
      </c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>
        <v>79043718</v>
      </c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>
        <v>46647564</v>
      </c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>
        <v>79506138</v>
      </c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>
        <v>1010090139</v>
      </c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>
        <v>52563358</v>
      </c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>
        <v>66872467</v>
      </c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>
        <v>332411441</v>
      </c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>
        <v>16549416</v>
      </c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>
        <v>1255252</v>
      </c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>
        <v>1056775735</v>
      </c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>
        <v>67382432</v>
      </c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>
        <v>4533216</v>
      </c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>
        <v>56821932</v>
      </c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>
        <v>7095522</v>
      </c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>
        <v>109732324</v>
      </c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>
        <v>23896573</v>
      </c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>
        <v>3231413</v>
      </c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>
        <v>70103436</v>
      </c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>
        <v>9732191321</v>
      </c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>
        <v>23897759</v>
      </c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>
        <v>35823511</v>
      </c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>
        <v>46645091</v>
      </c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>
        <v>19877324</v>
      </c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>
        <v>2318766</v>
      </c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>
        <v>762372923</v>
      </c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>
        <v>93400923</v>
      </c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>
        <v>542432313</v>
      </c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>
        <v>8900029446</v>
      </c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>
        <v>13408842</v>
      </c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>
        <v>7248744</v>
      </c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>
        <v>7802832201</v>
      </c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>
        <v>9005800000000000</v>
      </c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>
        <v>43123121</v>
      </c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>
        <v>46642364</v>
      </c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>
        <v>43887112</v>
      </c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>
        <v>24703632</v>
      </c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>
        <v>70554332</v>
      </c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>
        <v>15925952</v>
      </c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>
        <v>219223445</v>
      </c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>
        <v>43728974</v>
      </c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>
        <v>43112445</v>
      </c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>
        <v>42897071</v>
      </c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>
        <v>1017443225</v>
      </c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>
        <v>98560525</v>
      </c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>
        <v>71445221</v>
      </c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>
        <v>42890712</v>
      </c>
      <c r="C211" s="63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120">
        <v>43665443</v>
      </c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>
        <v>43744863</v>
      </c>
      <c r="C212" s="63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120">
        <v>1017334112</v>
      </c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>
        <v>42888381</v>
      </c>
      <c r="C213" s="63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120">
        <v>21445332</v>
      </c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>
        <v>42876458</v>
      </c>
      <c r="C214" s="63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120">
        <v>1013445667</v>
      </c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>
        <v>42867267</v>
      </c>
      <c r="C215" s="63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120">
        <v>32114778</v>
      </c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>
        <v>2940546</v>
      </c>
      <c r="C216" s="63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120">
        <v>171223445</v>
      </c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>
        <v>46644030</v>
      </c>
      <c r="C217" s="63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120">
        <v>1036445778</v>
      </c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>
        <v>23194730</v>
      </c>
      <c r="C218" s="63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120">
        <v>11012443110</v>
      </c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>
        <v>46646692</v>
      </c>
      <c r="C219" s="63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120">
        <v>1026443110</v>
      </c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>
        <v>39170143</v>
      </c>
      <c r="C220" s="63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120">
        <v>1015443227</v>
      </c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>
        <v>43657414</v>
      </c>
      <c r="C221" s="63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120">
        <v>21556443</v>
      </c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>
        <v>46643601</v>
      </c>
      <c r="C222" s="63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120">
        <v>171778443</v>
      </c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>
        <v>46646610</v>
      </c>
      <c r="C223" s="63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120">
        <v>31445667</v>
      </c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>
        <v>46645564</v>
      </c>
      <c r="C224" s="63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120">
        <v>1022334112</v>
      </c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>
        <v>46641538</v>
      </c>
      <c r="C225" s="63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120">
        <v>511998774</v>
      </c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>
        <v>46642076</v>
      </c>
      <c r="C226" s="63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120">
        <v>194332118</v>
      </c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>
        <v>23897214</v>
      </c>
      <c r="C227" s="63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120">
        <v>154413229</v>
      </c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>
        <v>46644104</v>
      </c>
      <c r="C228" s="63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120">
        <v>4211588731</v>
      </c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>
        <v>20519404</v>
      </c>
      <c r="C229" s="63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120">
        <v>10210223445</v>
      </c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>
        <v>46645350</v>
      </c>
      <c r="C230" s="63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120">
        <v>24332110</v>
      </c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>
        <v>10188057</v>
      </c>
      <c r="C231" s="63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120">
        <v>79664221</v>
      </c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>
        <v>46642055</v>
      </c>
      <c r="C232" s="63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120">
        <v>32115667</v>
      </c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>
        <v>52536401</v>
      </c>
      <c r="C233" s="63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120">
        <v>1032441998</v>
      </c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>
        <v>46645361</v>
      </c>
      <c r="C234" s="63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120">
        <v>431556778</v>
      </c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>
        <v>22991566</v>
      </c>
      <c r="C235" s="63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120">
        <v>19443221</v>
      </c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>
        <v>7248686</v>
      </c>
      <c r="C236" s="63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120">
        <v>522884112</v>
      </c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>
        <v>46641629</v>
      </c>
      <c r="C237" s="63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120">
        <v>71665443</v>
      </c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>
        <v>10174161</v>
      </c>
      <c r="C238" s="63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120">
        <v>146646210</v>
      </c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>
        <v>23895641</v>
      </c>
      <c r="C239" s="63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120">
        <v>4246648019</v>
      </c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>
        <v>46643894</v>
      </c>
      <c r="C240" s="63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120">
        <v>5254391</v>
      </c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>
        <v>46643510</v>
      </c>
      <c r="C241" s="63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120">
        <v>211895219</v>
      </c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>
        <v>7249481</v>
      </c>
      <c r="C242" s="63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120">
        <v>31647563</v>
      </c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>
        <v>10156607</v>
      </c>
      <c r="C243" s="63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120">
        <v>321193729</v>
      </c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>
        <v>46640490</v>
      </c>
      <c r="C244" s="63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120">
        <v>7013976265</v>
      </c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>
        <v>93360456</v>
      </c>
      <c r="C245" s="63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120">
        <v>75135308</v>
      </c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>
        <v>42087933</v>
      </c>
      <c r="C246" s="63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120">
        <v>179522313</v>
      </c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>
        <v>43834899</v>
      </c>
      <c r="C247" s="63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120">
        <v>22088856</v>
      </c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>
        <v>98634830</v>
      </c>
      <c r="C248" s="63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120">
        <v>16236813</v>
      </c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>
        <v>6708622</v>
      </c>
      <c r="C249" s="63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120">
        <v>10332971</v>
      </c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>
        <v>10176504</v>
      </c>
      <c r="C250" s="63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120">
        <v>117181264</v>
      </c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>
        <v>46644322</v>
      </c>
      <c r="C251" s="63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120">
        <v>113880923</v>
      </c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65">
        <v>46645202</v>
      </c>
      <c r="C252" s="63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120">
        <v>7248040</v>
      </c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>
        <v>1056772756</v>
      </c>
      <c r="C253" s="63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120">
        <v>46641658</v>
      </c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>
        <v>22028563</v>
      </c>
      <c r="C254" s="63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120">
        <v>19355109</v>
      </c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>
        <v>15265240</v>
      </c>
      <c r="C255" s="63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120">
        <v>14202498</v>
      </c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>
        <v>46646673</v>
      </c>
      <c r="C256" s="63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120">
        <v>7250950</v>
      </c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>
        <v>1012455414</v>
      </c>
      <c r="C257" s="63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120">
        <v>10211906</v>
      </c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>
        <v>1039682816</v>
      </c>
      <c r="C258" s="63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120">
        <v>70326289</v>
      </c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>
        <v>1073320870</v>
      </c>
      <c r="C259" s="63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120">
        <v>66912001</v>
      </c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>
        <v>46640584</v>
      </c>
      <c r="C260" s="63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120">
        <v>10270611</v>
      </c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>
        <v>21238510</v>
      </c>
      <c r="C261" s="63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120">
        <v>43739471</v>
      </c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>
        <v>111197805</v>
      </c>
      <c r="C262" s="63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120">
        <v>21929898</v>
      </c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>
        <v>46642997</v>
      </c>
      <c r="C263" s="63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120">
        <v>1021132464</v>
      </c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>
        <v>15919402</v>
      </c>
      <c r="C264" s="63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120">
        <v>1000517846</v>
      </c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>
        <v>1007202728</v>
      </c>
      <c r="C265" s="63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120">
        <v>103221309</v>
      </c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>
        <v>23896610</v>
      </c>
      <c r="C266" s="63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120">
        <v>80321446</v>
      </c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>
        <v>46642460</v>
      </c>
      <c r="C267" s="63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120">
        <v>422123131</v>
      </c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>
        <v>23804798</v>
      </c>
      <c r="C268" s="63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120">
        <v>64914381</v>
      </c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>
        <v>1016066033</v>
      </c>
      <c r="C269" s="63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120">
        <v>24702966</v>
      </c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>
        <v>23897462</v>
      </c>
      <c r="C270" s="63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120">
        <v>10183056</v>
      </c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>
        <v>30387756</v>
      </c>
      <c r="C271" s="63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120">
        <v>23895570</v>
      </c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>
        <v>3507525</v>
      </c>
      <c r="C272" s="63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120">
        <v>431234141</v>
      </c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>
        <v>5664444</v>
      </c>
      <c r="C273" s="63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120">
        <v>2411351023</v>
      </c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>
        <v>46644505</v>
      </c>
      <c r="C274" s="63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120">
        <v>20634642</v>
      </c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>
        <v>46645600</v>
      </c>
      <c r="C275" s="63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120">
        <v>7248052</v>
      </c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>
        <v>43780068</v>
      </c>
      <c r="C276" s="63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120">
        <v>38287971</v>
      </c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>
        <v>7247782</v>
      </c>
      <c r="C277" s="63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120">
        <v>23895365</v>
      </c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>
        <v>23890269</v>
      </c>
      <c r="C278" s="63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120">
        <v>46642018</v>
      </c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>
        <v>5982458</v>
      </c>
      <c r="C279" s="63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120">
        <v>46646579</v>
      </c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>
        <v>21934117</v>
      </c>
      <c r="C280" s="63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120">
        <v>2324110</v>
      </c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>
        <v>4437884</v>
      </c>
      <c r="C281" s="63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120">
        <v>1397397</v>
      </c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>
        <v>30895952</v>
      </c>
      <c r="C282" s="63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120">
        <v>3478194</v>
      </c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>
        <v>1045136958</v>
      </c>
      <c r="C283" s="63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120">
        <v>51968666</v>
      </c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>
        <v>1056778472</v>
      </c>
      <c r="C284" s="63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120">
        <v>25089861</v>
      </c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>
        <v>46643472</v>
      </c>
      <c r="C285" s="63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120">
        <v>4588188</v>
      </c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>
        <v>7245998</v>
      </c>
      <c r="C286" s="63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120">
        <v>22009194</v>
      </c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>
        <v>22692044</v>
      </c>
      <c r="C287" s="63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120">
        <v>7246409</v>
      </c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>
        <v>22010931</v>
      </c>
      <c r="C288" s="63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120">
        <v>52721487</v>
      </c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>
        <v>46643148</v>
      </c>
      <c r="C289" s="63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120">
        <v>39419956</v>
      </c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>
        <v>42499502</v>
      </c>
      <c r="C290" s="63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120">
        <v>1103672961</v>
      </c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>
        <v>17355505</v>
      </c>
      <c r="C291" s="63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120">
        <v>46644801</v>
      </c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>
        <v>40614859</v>
      </c>
      <c r="C292" s="63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120">
        <v>46643838</v>
      </c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>
        <v>46646300</v>
      </c>
      <c r="C293" s="63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120">
        <v>7132507</v>
      </c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>
        <v>1056771519</v>
      </c>
      <c r="C294" s="63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120">
        <v>30340765</v>
      </c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>
        <v>1035224076</v>
      </c>
      <c r="C295" s="63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120">
        <v>79695542</v>
      </c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>
        <v>7251215</v>
      </c>
      <c r="C296" s="63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120">
        <v>13870469</v>
      </c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>
        <v>39541565</v>
      </c>
      <c r="C297" s="63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120">
        <v>46640262</v>
      </c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>
        <v>39207343</v>
      </c>
      <c r="C298" s="63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120">
        <v>1056780637</v>
      </c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>
        <v>7248599</v>
      </c>
      <c r="C299" s="63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120">
        <v>1099547773</v>
      </c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>
        <v>1056774856</v>
      </c>
      <c r="C300" s="63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120">
        <v>10159982</v>
      </c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>
        <v>7251109</v>
      </c>
      <c r="C301" s="63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120">
        <v>6750358</v>
      </c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>
        <v>1104132298</v>
      </c>
      <c r="C302" s="63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120">
        <v>7253382</v>
      </c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>
        <v>1152185712</v>
      </c>
      <c r="C303" s="63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120">
        <v>16825269</v>
      </c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>
        <v>71186253</v>
      </c>
      <c r="C304" s="63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120">
        <v>30277129</v>
      </c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>
        <v>46643712</v>
      </c>
      <c r="C305" s="63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120">
        <v>24697733</v>
      </c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>
        <v>43654185</v>
      </c>
      <c r="C306" s="63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120">
        <v>2833643</v>
      </c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>
        <v>10188444</v>
      </c>
      <c r="C307" s="63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120">
        <v>1056768875</v>
      </c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>
        <v>7555139</v>
      </c>
      <c r="C308" s="63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120">
        <v>1039683125</v>
      </c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>
        <v>23897461</v>
      </c>
      <c r="C309" s="63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120">
        <v>46646905</v>
      </c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>
        <v>70132190</v>
      </c>
      <c r="C310" s="63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120">
        <v>7252817</v>
      </c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>
        <v>1056782298</v>
      </c>
      <c r="C311" s="63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120">
        <v>10182904</v>
      </c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>
        <v>46645135</v>
      </c>
      <c r="C312" s="63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120">
        <v>46645135</v>
      </c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>
        <v>10182904</v>
      </c>
      <c r="C313" s="63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120">
        <v>1056782298</v>
      </c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>
        <v>7252817</v>
      </c>
      <c r="C314" s="63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120">
        <v>70132190</v>
      </c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>
        <v>46646905</v>
      </c>
      <c r="C315" s="63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120">
        <v>23897461</v>
      </c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>
        <v>1039683125</v>
      </c>
      <c r="C316" s="63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120">
        <v>23895378</v>
      </c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>
        <v>1099547773</v>
      </c>
      <c r="C317" s="63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120">
        <v>21664822</v>
      </c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>
        <v>1056780637</v>
      </c>
      <c r="C318" s="63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120">
        <v>3451200</v>
      </c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>
        <v>1056768875</v>
      </c>
      <c r="C319" s="63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120">
        <v>79389217</v>
      </c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>
        <v>2833643</v>
      </c>
      <c r="C320" s="63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120">
        <v>79556013</v>
      </c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>
        <v>24697733</v>
      </c>
      <c r="C321" s="63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120">
        <v>6504673</v>
      </c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>
        <v>30277129</v>
      </c>
      <c r="C322" s="63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120">
        <v>1110445332</v>
      </c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>
        <v>16825269</v>
      </c>
      <c r="C323" s="63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120">
        <v>8229443</v>
      </c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>
        <v>7253382</v>
      </c>
      <c r="C324" s="63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120">
        <v>1037554112</v>
      </c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>
        <v>6750358</v>
      </c>
      <c r="C325" s="63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120">
        <v>16778443</v>
      </c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>
        <v>10159982</v>
      </c>
      <c r="C326" s="63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120">
        <v>163554112</v>
      </c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>
        <v>46640262</v>
      </c>
      <c r="C327" s="63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120">
        <v>281596124</v>
      </c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>
        <v>13870469</v>
      </c>
      <c r="C328" s="63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120">
        <v>1094949431</v>
      </c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>
        <v>79695542</v>
      </c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120">
        <v>90018418</v>
      </c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>
        <v>30340765</v>
      </c>
      <c r="C330" s="63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120">
        <v>1034986171</v>
      </c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>
        <v>7132507</v>
      </c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120">
        <v>1020223108</v>
      </c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>
        <v>46643838</v>
      </c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120">
        <v>2381026190</v>
      </c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>
        <v>46644801</v>
      </c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120">
        <v>25144301</v>
      </c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>
        <v>2324110</v>
      </c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120">
        <v>1056770876</v>
      </c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>
        <v>1103672961</v>
      </c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120">
        <v>5246635</v>
      </c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>
        <v>39419956</v>
      </c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120">
        <v>53252341</v>
      </c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>
        <v>46646579</v>
      </c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120">
        <v>43341231</v>
      </c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>
        <v>52721487</v>
      </c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120">
        <v>46641724</v>
      </c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>
        <v>46642018</v>
      </c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120">
        <v>10236631</v>
      </c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>
        <v>7246409</v>
      </c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120">
        <v>28634578</v>
      </c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>
        <v>22009194</v>
      </c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120">
        <v>5947545</v>
      </c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>
        <v>4588188</v>
      </c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120">
        <v>51773276</v>
      </c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>
        <v>23895365</v>
      </c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120">
        <v>40019227</v>
      </c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>
        <v>25089861</v>
      </c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120">
        <v>1020795971</v>
      </c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>
        <v>38287971</v>
      </c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120">
        <v>1242197212</v>
      </c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>
        <v>51968666</v>
      </c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120">
        <v>17181264</v>
      </c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>
        <v>3478194</v>
      </c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120">
        <v>70827556</v>
      </c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>
        <v>7248052</v>
      </c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120">
        <v>66828801</v>
      </c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>
        <v>1397397</v>
      </c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120">
        <v>70046691</v>
      </c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>
        <v>20634642</v>
      </c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120">
        <v>7249787</v>
      </c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>
        <v>2411351023</v>
      </c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120">
        <v>46641603</v>
      </c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>
        <v>431234141</v>
      </c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120">
        <v>23896671</v>
      </c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>
        <v>13408842</v>
      </c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120">
        <v>41356357</v>
      </c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>
        <v>542432313</v>
      </c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120">
        <v>18386389</v>
      </c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>
        <v>762372923</v>
      </c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120">
        <v>14324411</v>
      </c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>
        <v>19877324</v>
      </c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120">
        <v>1016555011</v>
      </c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>
        <v>43123121</v>
      </c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120">
        <v>800923</v>
      </c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>
        <v>7802832201</v>
      </c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120">
        <v>71217401</v>
      </c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>
        <v>35823511</v>
      </c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120">
        <v>70433083</v>
      </c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>
        <v>9732191321</v>
      </c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120">
        <v>51909524</v>
      </c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>
        <v>3231413</v>
      </c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120">
        <v>41636050</v>
      </c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>
        <v>109732324</v>
      </c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120">
        <v>22086054</v>
      </c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>
        <v>56821932</v>
      </c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120">
        <v>46643342</v>
      </c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>
        <v>67382432</v>
      </c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120">
        <v>1104703973</v>
      </c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>
        <v>1255252</v>
      </c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120">
        <v>16225706</v>
      </c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>
        <v>52563358</v>
      </c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120">
        <v>76333586</v>
      </c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>
        <v>332411441</v>
      </c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120">
        <v>10176965</v>
      </c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>
        <v>79506138</v>
      </c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120">
        <v>7245429</v>
      </c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>
        <v>79043718</v>
      </c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120">
        <v>16763313</v>
      </c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>
        <v>20694945</v>
      </c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120">
        <v>32431877</v>
      </c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>
        <v>412450</v>
      </c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120">
        <v>24716374</v>
      </c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>
        <v>23896270</v>
      </c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120">
        <v>71791538</v>
      </c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>
        <v>20633898</v>
      </c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120">
        <v>7250558</v>
      </c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>
        <v>21439931</v>
      </c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120">
        <v>46643752</v>
      </c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>
        <v>4132412</v>
      </c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120">
        <v>46641375</v>
      </c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>
        <v>42068918</v>
      </c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120">
        <v>7248352</v>
      </c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>
        <v>21068888</v>
      </c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120">
        <v>71195537</v>
      </c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>
        <v>7247811</v>
      </c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120">
        <v>1054545771</v>
      </c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>
        <v>71000822</v>
      </c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120">
        <v>10177685</v>
      </c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>
        <v>43202155</v>
      </c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120">
        <v>3670516</v>
      </c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>
        <v>52558706</v>
      </c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120">
        <v>52558706</v>
      </c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>
        <v>3670516</v>
      </c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120">
        <v>43202155</v>
      </c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>
        <v>10177685</v>
      </c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120">
        <v>71000822</v>
      </c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>
        <v>1054545771</v>
      </c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120">
        <v>7247811</v>
      </c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>
        <v>71791538</v>
      </c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120">
        <v>21068888</v>
      </c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>
        <v>24716374</v>
      </c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120">
        <v>42068918</v>
      </c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>
        <v>11436434</v>
      </c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120">
        <v>4132412</v>
      </c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>
        <v>32431877</v>
      </c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120">
        <v>21439931</v>
      </c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>
        <v>16763313</v>
      </c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120">
        <v>20633898</v>
      </c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>
        <v>7245429</v>
      </c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120">
        <v>23896270</v>
      </c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>
        <v>10176965</v>
      </c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120">
        <v>412450</v>
      </c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>
        <v>76333586</v>
      </c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120">
        <v>20694945</v>
      </c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>
        <v>16225706</v>
      </c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120">
        <v>79043718</v>
      </c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>
        <v>1104703973</v>
      </c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120">
        <v>79506138</v>
      </c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>
        <v>46643342</v>
      </c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120">
        <v>52563358</v>
      </c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>
        <v>22086054</v>
      </c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120">
        <v>332411441</v>
      </c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>
        <v>41636050</v>
      </c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120">
        <v>1255252</v>
      </c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>
        <v>51909524</v>
      </c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120">
        <v>67382432</v>
      </c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>
        <v>70433083</v>
      </c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120">
        <v>56821932</v>
      </c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>
        <v>71217401</v>
      </c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120">
        <v>109732324</v>
      </c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>
        <v>800923</v>
      </c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120">
        <v>3231413</v>
      </c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>
        <v>1016555011</v>
      </c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120">
        <v>9732191321</v>
      </c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65">
        <v>14324411</v>
      </c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120">
        <v>35823511</v>
      </c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65">
        <v>18386389</v>
      </c>
      <c r="C404" s="63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120">
        <v>19877324</v>
      </c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65">
        <v>41356357</v>
      </c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120">
        <v>762372923</v>
      </c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>
        <v>23896671</v>
      </c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120">
        <v>542432313</v>
      </c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65">
        <v>46641603</v>
      </c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120">
        <v>13408842</v>
      </c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>
        <v>71195537</v>
      </c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120">
        <v>7802832201</v>
      </c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>
        <v>7248352</v>
      </c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120">
        <v>43123121</v>
      </c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>
        <v>46641375</v>
      </c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120">
        <v>43887112</v>
      </c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>
        <v>7249787</v>
      </c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120">
        <v>70554332</v>
      </c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>
        <v>46643752</v>
      </c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120">
        <v>219223445</v>
      </c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>
        <v>7250558</v>
      </c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120">
        <v>43112445</v>
      </c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>
        <v>70046691</v>
      </c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120">
        <v>1017443225</v>
      </c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>
        <v>66828801</v>
      </c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120">
        <v>71445221</v>
      </c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>
        <v>70827556</v>
      </c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120">
        <v>43665443</v>
      </c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>
        <v>17181264</v>
      </c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120">
        <v>1017334112</v>
      </c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>
        <v>1242197212</v>
      </c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120">
        <v>21445332</v>
      </c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>
        <v>1020795971</v>
      </c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120">
        <v>1013445667</v>
      </c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>
        <v>40019227</v>
      </c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120">
        <v>32114778</v>
      </c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>
        <v>51773276</v>
      </c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120">
        <v>171223445</v>
      </c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>
        <v>5947545</v>
      </c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120">
        <v>1036445778</v>
      </c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>
        <v>28634578</v>
      </c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120">
        <v>11012443110</v>
      </c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>
        <v>6504673</v>
      </c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120">
        <v>1026443110</v>
      </c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>
        <v>79556013</v>
      </c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120">
        <v>1015443227</v>
      </c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>
        <v>79389217</v>
      </c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120">
        <v>21556443</v>
      </c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>
        <v>3451200</v>
      </c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120">
        <v>171778443</v>
      </c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>
        <v>21664822</v>
      </c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120">
        <v>31445667</v>
      </c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>
        <v>23895378</v>
      </c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120">
        <v>1022334112</v>
      </c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>
        <v>10236631</v>
      </c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120">
        <v>511998774</v>
      </c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>
        <v>23895570</v>
      </c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120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>
        <v>10183056</v>
      </c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120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>
        <v>24702966</v>
      </c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120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>
        <v>64914381</v>
      </c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120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>
        <v>422123131</v>
      </c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120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>
        <v>80321446</v>
      </c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120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>
        <v>46641724</v>
      </c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120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>
        <v>103221309</v>
      </c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120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>
        <v>1000517846</v>
      </c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120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>
        <v>1021132464</v>
      </c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120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>
        <v>21929898</v>
      </c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120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>
        <v>43739471</v>
      </c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120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>
        <v>43341231</v>
      </c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120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>
        <v>53252341</v>
      </c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120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>
        <v>5246635</v>
      </c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120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>
        <v>10270611</v>
      </c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120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>
        <v>66912001</v>
      </c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120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>
        <v>1056770876</v>
      </c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120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>
        <v>25144301</v>
      </c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120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>
        <v>2381026190</v>
      </c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120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>
        <v>1020223108</v>
      </c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120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>
        <v>1034986171</v>
      </c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120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>
        <v>70326289</v>
      </c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120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>
        <v>90018418</v>
      </c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120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>
        <v>1094949431</v>
      </c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120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>
        <v>281596124</v>
      </c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120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>
        <v>10211906</v>
      </c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120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>
        <v>7250950</v>
      </c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120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>
        <v>14202498</v>
      </c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120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>
        <v>19355109</v>
      </c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120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>
        <v>46641658</v>
      </c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120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>
        <v>7248040</v>
      </c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120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>
        <v>113880923</v>
      </c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120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>
        <v>117181264</v>
      </c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120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>
        <v>10332971</v>
      </c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120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>
        <v>16236813</v>
      </c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120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>
        <v>22088856</v>
      </c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120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>
        <v>179522313</v>
      </c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120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>
        <v>75135308</v>
      </c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120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>
        <v>7013976265</v>
      </c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120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>
        <v>321193729</v>
      </c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120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>
        <v>31647563</v>
      </c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120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>
        <v>211895219</v>
      </c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120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>
        <v>5254391</v>
      </c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120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>
        <v>4246648019</v>
      </c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120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>
        <v>146646210</v>
      </c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120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>
        <v>71665443</v>
      </c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120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>
        <v>522884112</v>
      </c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120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>
        <v>19443221</v>
      </c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120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>
        <v>431556778</v>
      </c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120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>
        <v>1032441998</v>
      </c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120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>
        <v>32115667</v>
      </c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120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>
        <v>79664221</v>
      </c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120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>
        <v>24332110</v>
      </c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120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65">
        <v>10210223445</v>
      </c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120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65">
        <v>4211588731</v>
      </c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120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65">
        <v>154413229</v>
      </c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120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65">
        <v>194332118</v>
      </c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120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>
        <v>511998774</v>
      </c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120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>
        <v>1022334112</v>
      </c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120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>
        <v>31445667</v>
      </c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120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>
        <v>171778443</v>
      </c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120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>
        <v>21556443</v>
      </c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120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>
        <v>1015443227</v>
      </c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120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>
        <v>163554112</v>
      </c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120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>
        <v>16778443</v>
      </c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120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>
        <v>1037554112</v>
      </c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120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>
        <v>8229443</v>
      </c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120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>
        <v>1110445332</v>
      </c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120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>
        <v>1017443225</v>
      </c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120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>
        <v>43112445</v>
      </c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120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>
        <v>219223445</v>
      </c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120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>
        <v>1026443110</v>
      </c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120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>
        <v>70554332</v>
      </c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120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>
        <v>43887112</v>
      </c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120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>
        <v>11012443110</v>
      </c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120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>
        <v>1036445778</v>
      </c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120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>
        <v>171223445</v>
      </c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120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>
        <v>32114778</v>
      </c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120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>
        <v>1013445667</v>
      </c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120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>
        <v>21445332</v>
      </c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120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>
        <v>1017334112</v>
      </c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120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>
        <v>43665443</v>
      </c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120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>
        <v>71445221</v>
      </c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120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>
        <v>1039445221</v>
      </c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120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>
        <v>170112443</v>
      </c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120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>
        <v>24556112</v>
      </c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120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>
        <v>71228945</v>
      </c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120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>
        <v>1020443771</v>
      </c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120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/>
      <c r="B520" s="65"/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120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4.75" customHeight="1"/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520">
    <cfRule type="duplicateValues" dxfId="314" priority="3"/>
  </conditionalFormatting>
  <conditionalFormatting sqref="C12:C520">
    <cfRule type="duplicateValues" dxfId="313" priority="4"/>
  </conditionalFormatting>
  <conditionalFormatting sqref="D12:D520">
    <cfRule type="duplicateValues" dxfId="312" priority="5"/>
  </conditionalFormatting>
  <conditionalFormatting sqref="E12:E520">
    <cfRule type="duplicateValues" dxfId="311" priority="6"/>
    <cfRule type="duplicateValues" dxfId="310" priority="7"/>
  </conditionalFormatting>
  <conditionalFormatting sqref="G12:G520">
    <cfRule type="duplicateValues" dxfId="309" priority="8"/>
  </conditionalFormatting>
  <conditionalFormatting sqref="I12:J520">
    <cfRule type="duplicateValues" dxfId="308" priority="2"/>
  </conditionalFormatting>
  <conditionalFormatting sqref="K12:K520">
    <cfRule type="duplicateValues" dxfId="307" priority="9"/>
  </conditionalFormatting>
  <conditionalFormatting sqref="L12:L520">
    <cfRule type="duplicateValues" dxfId="306" priority="10"/>
  </conditionalFormatting>
  <conditionalFormatting sqref="M12:M520">
    <cfRule type="duplicateValues" dxfId="305" priority="11"/>
  </conditionalFormatting>
  <conditionalFormatting sqref="N12:N520">
    <cfRule type="duplicateValues" dxfId="304" priority="12"/>
  </conditionalFormatting>
  <conditionalFormatting sqref="O12:O520">
    <cfRule type="duplicateValues" dxfId="303" priority="13"/>
  </conditionalFormatting>
  <conditionalFormatting sqref="P12:P520">
    <cfRule type="duplicateValues" dxfId="302" priority="14"/>
  </conditionalFormatting>
  <conditionalFormatting sqref="Q12:Q520">
    <cfRule type="duplicateValues" dxfId="301" priority="15"/>
  </conditionalFormatting>
  <conditionalFormatting sqref="R12:R520">
    <cfRule type="duplicateValues" dxfId="300" priority="81"/>
  </conditionalFormatting>
  <conditionalFormatting sqref="R12:S520">
    <cfRule type="duplicateValues" dxfId="299" priority="1"/>
  </conditionalFormatting>
  <conditionalFormatting sqref="T12:T520">
    <cfRule type="duplicateValues" dxfId="298" priority="17"/>
    <cfRule type="duplicateValues" dxfId="297" priority="18"/>
  </conditionalFormatting>
  <conditionalFormatting sqref="U12:U520">
    <cfRule type="duplicateValues" dxfId="296" priority="19"/>
    <cfRule type="duplicateValues" dxfId="295" priority="20"/>
  </conditionalFormatting>
  <conditionalFormatting sqref="V12:V520">
    <cfRule type="duplicateValues" dxfId="294" priority="21"/>
    <cfRule type="duplicateValues" dxfId="293" priority="22"/>
  </conditionalFormatting>
  <conditionalFormatting sqref="W12:W520">
    <cfRule type="duplicateValues" dxfId="292" priority="23"/>
    <cfRule type="duplicateValues" dxfId="291" priority="24"/>
  </conditionalFormatting>
  <conditionalFormatting sqref="X12:X520">
    <cfRule type="duplicateValues" dxfId="290" priority="25"/>
    <cfRule type="duplicateValues" dxfId="289" priority="26"/>
  </conditionalFormatting>
  <conditionalFormatting sqref="Y12:Y520">
    <cfRule type="duplicateValues" dxfId="288" priority="27"/>
    <cfRule type="duplicateValues" dxfId="287" priority="28"/>
  </conditionalFormatting>
  <conditionalFormatting sqref="Z12:Z520">
    <cfRule type="duplicateValues" dxfId="286" priority="29"/>
  </conditionalFormatting>
  <conditionalFormatting sqref="AA12:AA520">
    <cfRule type="duplicateValues" dxfId="285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6 D37:AB37 B37 B38:Q311 S38:AB311 R38:R166" xr:uid="{4EFBBFA0-CE40-414D-AA1F-02740CBA5829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4ACC9-29FA-4B95-83F5-3C9407C3872A}">
  <sheetPr>
    <tabColor rgb="FF6AA84F"/>
  </sheetPr>
  <dimension ref="A1:AB611"/>
  <sheetViews>
    <sheetView zoomScale="80" zoomScaleNormal="80" workbookViewId="0">
      <selection activeCell="R51" sqref="R5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74"/>
      <c r="C1" s="275"/>
      <c r="D1" s="275"/>
      <c r="E1" s="275"/>
      <c r="F1" s="275"/>
      <c r="G1" s="275"/>
      <c r="H1" s="275"/>
      <c r="I1" s="275"/>
      <c r="J1" s="275"/>
      <c r="K1" s="27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05" t="s">
        <v>91</v>
      </c>
      <c r="C2" s="306"/>
      <c r="D2" s="307"/>
      <c r="E2" s="327" t="s">
        <v>92</v>
      </c>
      <c r="F2" s="327"/>
      <c r="G2" s="327"/>
      <c r="H2" s="327"/>
      <c r="I2" s="327"/>
      <c r="J2" s="327"/>
      <c r="K2" s="328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02" t="s">
        <v>93</v>
      </c>
      <c r="C3" s="303"/>
      <c r="D3" s="304"/>
      <c r="E3" s="330">
        <v>9190978</v>
      </c>
      <c r="F3" s="278"/>
      <c r="G3" s="278"/>
      <c r="H3" s="278"/>
      <c r="I3" s="278"/>
      <c r="J3" s="278"/>
      <c r="K3" s="27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02" t="s">
        <v>94</v>
      </c>
      <c r="C4" s="303"/>
      <c r="D4" s="304"/>
      <c r="E4" s="278" t="s">
        <v>5</v>
      </c>
      <c r="F4" s="278"/>
      <c r="G4" s="278"/>
      <c r="H4" s="278"/>
      <c r="I4" s="278"/>
      <c r="J4" s="278"/>
      <c r="K4" s="27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02" t="s">
        <v>95</v>
      </c>
      <c r="C5" s="303"/>
      <c r="D5" s="304"/>
      <c r="E5" s="278" t="s">
        <v>106</v>
      </c>
      <c r="F5" s="278"/>
      <c r="G5" s="278"/>
      <c r="H5" s="278"/>
      <c r="I5" s="278"/>
      <c r="J5" s="278"/>
      <c r="K5" s="27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317" t="s">
        <v>97</v>
      </c>
      <c r="C6" s="318"/>
      <c r="D6" s="319"/>
      <c r="E6" s="280" t="s">
        <v>107</v>
      </c>
      <c r="F6" s="280"/>
      <c r="G6" s="280"/>
      <c r="H6" s="280"/>
      <c r="I6" s="280"/>
      <c r="J6" s="280"/>
      <c r="K6" s="281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29" t="s">
        <v>98</v>
      </c>
      <c r="C7" s="329"/>
      <c r="D7" s="329"/>
      <c r="E7" s="329"/>
      <c r="F7" s="329"/>
      <c r="G7" s="329"/>
      <c r="H7" s="329"/>
      <c r="I7" s="329"/>
      <c r="J7" s="329"/>
      <c r="K7" s="32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2" t="s">
        <v>99</v>
      </c>
      <c r="B8" s="308" t="s">
        <v>36</v>
      </c>
      <c r="C8" s="310"/>
      <c r="D8" s="312"/>
      <c r="E8" s="286" t="s">
        <v>40</v>
      </c>
      <c r="F8" s="287"/>
      <c r="G8" s="287"/>
      <c r="H8" s="288"/>
      <c r="I8" s="292" t="s">
        <v>42</v>
      </c>
      <c r="J8" s="293"/>
      <c r="K8" s="293"/>
      <c r="L8" s="293"/>
      <c r="M8" s="293"/>
      <c r="N8" s="293"/>
      <c r="O8" s="294"/>
      <c r="P8" s="313" t="s">
        <v>50</v>
      </c>
      <c r="Q8" s="314"/>
      <c r="R8" s="308" t="s">
        <v>53</v>
      </c>
      <c r="S8" s="309"/>
      <c r="T8" s="310"/>
      <c r="U8" s="310"/>
      <c r="V8" s="310"/>
      <c r="W8" s="310"/>
      <c r="X8" s="311"/>
      <c r="Y8" s="312"/>
      <c r="Z8" s="322" t="s">
        <v>59</v>
      </c>
      <c r="AA8" s="323"/>
      <c r="AB8" s="300" t="s">
        <v>100</v>
      </c>
    </row>
    <row r="9" spans="1:28" ht="46.5" customHeight="1" thickBot="1">
      <c r="A9" s="283"/>
      <c r="B9" s="289">
        <f>B11</f>
        <v>508</v>
      </c>
      <c r="C9" s="290"/>
      <c r="D9" s="291"/>
      <c r="E9" s="295">
        <f>E11</f>
        <v>0</v>
      </c>
      <c r="F9" s="296"/>
      <c r="G9" s="296"/>
      <c r="H9" s="297"/>
      <c r="I9" s="38">
        <f>I11</f>
        <v>0</v>
      </c>
      <c r="J9" s="55">
        <f>J11</f>
        <v>0</v>
      </c>
      <c r="K9" s="320">
        <f>I9+J9</f>
        <v>0</v>
      </c>
      <c r="L9" s="320"/>
      <c r="M9" s="320"/>
      <c r="N9" s="320"/>
      <c r="O9" s="321"/>
      <c r="P9" s="315">
        <f>P11</f>
        <v>0</v>
      </c>
      <c r="Q9" s="316"/>
      <c r="R9" s="47">
        <f>R11</f>
        <v>502</v>
      </c>
      <c r="S9" s="49">
        <f>S11</f>
        <v>0</v>
      </c>
      <c r="T9" s="324">
        <f>R9+S9</f>
        <v>502</v>
      </c>
      <c r="U9" s="325"/>
      <c r="V9" s="325"/>
      <c r="W9" s="325"/>
      <c r="X9" s="325"/>
      <c r="Y9" s="326"/>
      <c r="Z9" s="47">
        <f>Z11</f>
        <v>0</v>
      </c>
      <c r="AA9" s="49">
        <f>AA11</f>
        <v>0</v>
      </c>
      <c r="AB9" s="301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01"/>
    </row>
    <row r="11" spans="1:28" ht="51.75" customHeight="1">
      <c r="A11" s="23" t="s">
        <v>104</v>
      </c>
      <c r="B11" s="61">
        <f>COUNT(B12:B611)</f>
        <v>508</v>
      </c>
      <c r="C11" s="61">
        <f>COUNT(C12:C311)</f>
        <v>30</v>
      </c>
      <c r="D11" s="62">
        <f>COUNT(D12:D311)</f>
        <v>30</v>
      </c>
      <c r="E11" s="298">
        <f>SUM(F12:F311)</f>
        <v>0</v>
      </c>
      <c r="F11" s="299"/>
      <c r="G11" s="284">
        <f>SUM(H12:H311)</f>
        <v>0</v>
      </c>
      <c r="H11" s="28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502</v>
      </c>
      <c r="S11" s="117">
        <f t="shared" si="0"/>
        <v>0</v>
      </c>
      <c r="T11" s="186">
        <f t="shared" si="0"/>
        <v>0</v>
      </c>
      <c r="U11" s="187">
        <f t="shared" si="0"/>
        <v>37</v>
      </c>
      <c r="V11" s="188">
        <f t="shared" si="0"/>
        <v>0</v>
      </c>
      <c r="W11" s="117">
        <f t="shared" si="0"/>
        <v>30</v>
      </c>
      <c r="X11" s="117">
        <f t="shared" si="0"/>
        <v>0</v>
      </c>
      <c r="Y11" s="118">
        <f t="shared" si="0"/>
        <v>30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>
        <v>1162963092</v>
      </c>
      <c r="C12" s="85">
        <v>7251341</v>
      </c>
      <c r="D12" s="37">
        <v>65794109</v>
      </c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199">
        <v>1056777710</v>
      </c>
      <c r="S12" s="192"/>
      <c r="T12" s="193"/>
      <c r="U12" s="193">
        <v>1043697446</v>
      </c>
      <c r="V12" s="193"/>
      <c r="W12" s="193">
        <v>7251341</v>
      </c>
      <c r="X12" s="193"/>
      <c r="Y12" s="193">
        <v>65794109</v>
      </c>
      <c r="Z12" s="194"/>
      <c r="AA12" s="89"/>
      <c r="AB12" s="46"/>
    </row>
    <row r="13" spans="1:28" ht="27" customHeight="1">
      <c r="A13" s="91">
        <v>2</v>
      </c>
      <c r="B13" s="65">
        <v>1056777432</v>
      </c>
      <c r="C13" s="63">
        <v>1056782232</v>
      </c>
      <c r="D13" s="66">
        <v>1056786576</v>
      </c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99">
        <v>1056773783</v>
      </c>
      <c r="S13" s="192"/>
      <c r="T13" s="193"/>
      <c r="U13" s="193">
        <v>1056779084</v>
      </c>
      <c r="V13" s="193"/>
      <c r="W13" s="193">
        <v>1056782232</v>
      </c>
      <c r="X13" s="193"/>
      <c r="Y13" s="193">
        <v>1056786576</v>
      </c>
      <c r="Z13" s="195"/>
      <c r="AA13" s="123"/>
      <c r="AB13" s="46"/>
    </row>
    <row r="14" spans="1:28" ht="27" customHeight="1">
      <c r="A14" s="91">
        <v>3</v>
      </c>
      <c r="B14" s="65">
        <v>1111550285</v>
      </c>
      <c r="C14" s="63">
        <v>10237107</v>
      </c>
      <c r="D14" s="66">
        <v>1010098155</v>
      </c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99">
        <v>1056774424</v>
      </c>
      <c r="S14" s="192"/>
      <c r="T14" s="193"/>
      <c r="U14" s="193">
        <v>1056776374</v>
      </c>
      <c r="V14" s="193"/>
      <c r="W14" s="193">
        <v>10237107</v>
      </c>
      <c r="X14" s="193"/>
      <c r="Y14" s="193">
        <v>1010098155</v>
      </c>
      <c r="Z14" s="195"/>
      <c r="AA14" s="123"/>
      <c r="AB14" s="46"/>
    </row>
    <row r="15" spans="1:28" ht="27" customHeight="1">
      <c r="A15" s="91">
        <v>4</v>
      </c>
      <c r="B15" s="65">
        <v>1110514618</v>
      </c>
      <c r="C15" s="63">
        <v>1007895895</v>
      </c>
      <c r="D15" s="66">
        <v>1056774843</v>
      </c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99">
        <v>1056777037</v>
      </c>
      <c r="S15" s="192"/>
      <c r="T15" s="193"/>
      <c r="U15" s="193">
        <v>1056778508</v>
      </c>
      <c r="V15" s="193"/>
      <c r="W15" s="193">
        <v>1007895895</v>
      </c>
      <c r="X15" s="193"/>
      <c r="Y15" s="193">
        <v>1056774843</v>
      </c>
      <c r="Z15" s="195"/>
      <c r="AA15" s="123"/>
      <c r="AB15" s="46"/>
    </row>
    <row r="16" spans="1:28" ht="27" customHeight="1">
      <c r="A16" s="91">
        <v>5</v>
      </c>
      <c r="B16" s="65">
        <v>6448601</v>
      </c>
      <c r="C16" s="63">
        <v>1007202541</v>
      </c>
      <c r="D16" s="66">
        <v>52287674</v>
      </c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99">
        <v>1056776629</v>
      </c>
      <c r="S16" s="192"/>
      <c r="T16" s="193"/>
      <c r="U16" s="193">
        <v>1056778314</v>
      </c>
      <c r="V16" s="193"/>
      <c r="W16" s="193">
        <v>1007202541</v>
      </c>
      <c r="X16" s="193"/>
      <c r="Y16" s="193">
        <v>52287674</v>
      </c>
      <c r="Z16" s="195"/>
      <c r="AA16" s="123"/>
      <c r="AB16" s="46"/>
    </row>
    <row r="17" spans="1:28" ht="27" customHeight="1">
      <c r="A17" s="91">
        <v>6</v>
      </c>
      <c r="B17" s="65">
        <v>1056778885</v>
      </c>
      <c r="C17" s="63">
        <v>1056780333</v>
      </c>
      <c r="D17" s="66">
        <v>1045423316</v>
      </c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99">
        <v>1056776299</v>
      </c>
      <c r="S17" s="192"/>
      <c r="T17" s="193"/>
      <c r="U17" s="193">
        <v>1056776465</v>
      </c>
      <c r="V17" s="193"/>
      <c r="W17" s="193">
        <v>1056780333</v>
      </c>
      <c r="X17" s="193"/>
      <c r="Y17" s="193">
        <v>1045423316</v>
      </c>
      <c r="Z17" s="195"/>
      <c r="AA17" s="123"/>
      <c r="AB17" s="46"/>
    </row>
    <row r="18" spans="1:28" ht="27" customHeight="1">
      <c r="A18" s="91">
        <v>7</v>
      </c>
      <c r="B18" s="65">
        <v>1057096234</v>
      </c>
      <c r="C18" s="63">
        <v>3392717</v>
      </c>
      <c r="D18" s="66">
        <v>42024491</v>
      </c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99">
        <v>6448601</v>
      </c>
      <c r="S18" s="192"/>
      <c r="T18" s="193"/>
      <c r="U18" s="193">
        <v>1188214942</v>
      </c>
      <c r="V18" s="193"/>
      <c r="W18" s="193">
        <v>3392717</v>
      </c>
      <c r="X18" s="193"/>
      <c r="Y18" s="193">
        <v>42024491</v>
      </c>
      <c r="Z18" s="195"/>
      <c r="AA18" s="123"/>
      <c r="AB18" s="46"/>
    </row>
    <row r="19" spans="1:28" ht="27" customHeight="1">
      <c r="A19" s="91">
        <v>8</v>
      </c>
      <c r="B19" s="65">
        <v>1056776299</v>
      </c>
      <c r="C19" s="63">
        <v>3419418</v>
      </c>
      <c r="D19" s="66">
        <v>46648948</v>
      </c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99">
        <v>1110514618</v>
      </c>
      <c r="S19" s="192"/>
      <c r="T19" s="193"/>
      <c r="U19" s="193">
        <v>1054566928</v>
      </c>
      <c r="V19" s="193"/>
      <c r="W19" s="193">
        <v>3419418</v>
      </c>
      <c r="X19" s="193"/>
      <c r="Y19" s="193">
        <v>46648948</v>
      </c>
      <c r="Z19" s="195"/>
      <c r="AA19" s="123"/>
      <c r="AB19" s="46"/>
    </row>
    <row r="20" spans="1:28" ht="27" customHeight="1">
      <c r="A20" s="91">
        <v>9</v>
      </c>
      <c r="B20" s="65">
        <v>1056776629</v>
      </c>
      <c r="C20" s="63">
        <v>85272033</v>
      </c>
      <c r="D20" s="66">
        <v>1056773718</v>
      </c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99">
        <v>1111550285</v>
      </c>
      <c r="S20" s="192"/>
      <c r="T20" s="193"/>
      <c r="U20" s="193">
        <v>30343926</v>
      </c>
      <c r="V20" s="193"/>
      <c r="W20" s="193">
        <v>85272033</v>
      </c>
      <c r="X20" s="193"/>
      <c r="Y20" s="193">
        <v>1056773718</v>
      </c>
      <c r="Z20" s="195"/>
      <c r="AA20" s="123"/>
      <c r="AB20" s="46"/>
    </row>
    <row r="21" spans="1:28" ht="27" customHeight="1">
      <c r="A21" s="91">
        <v>10</v>
      </c>
      <c r="B21" s="65">
        <v>1056777037</v>
      </c>
      <c r="C21" s="63">
        <v>1056779883</v>
      </c>
      <c r="D21" s="66">
        <v>46647161</v>
      </c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99">
        <v>1057096234</v>
      </c>
      <c r="S21" s="192"/>
      <c r="T21" s="193"/>
      <c r="U21" s="193">
        <v>28936410</v>
      </c>
      <c r="V21" s="193"/>
      <c r="W21" s="193">
        <v>1056779883</v>
      </c>
      <c r="X21" s="193"/>
      <c r="Y21" s="193">
        <v>46647161</v>
      </c>
      <c r="Z21" s="195"/>
      <c r="AA21" s="123"/>
      <c r="AB21" s="46"/>
    </row>
    <row r="22" spans="1:28" ht="27" customHeight="1">
      <c r="A22" s="91">
        <v>11</v>
      </c>
      <c r="B22" s="65">
        <v>1056777710</v>
      </c>
      <c r="C22" s="63">
        <v>71182229</v>
      </c>
      <c r="D22" s="66">
        <v>36518950</v>
      </c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99">
        <v>1056778885</v>
      </c>
      <c r="S22" s="192"/>
      <c r="T22" s="193"/>
      <c r="U22" s="193">
        <v>46648007</v>
      </c>
      <c r="V22" s="193"/>
      <c r="W22" s="193">
        <v>71182229</v>
      </c>
      <c r="X22" s="193"/>
      <c r="Y22" s="193">
        <v>36518950</v>
      </c>
      <c r="Z22" s="195"/>
      <c r="AA22" s="123"/>
      <c r="AB22" s="46"/>
    </row>
    <row r="23" spans="1:28" ht="27" customHeight="1">
      <c r="A23" s="91">
        <v>12</v>
      </c>
      <c r="B23" s="65">
        <v>1056774424</v>
      </c>
      <c r="C23" s="63">
        <v>7245339</v>
      </c>
      <c r="D23" s="66">
        <v>1105785087</v>
      </c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99">
        <v>1056777432</v>
      </c>
      <c r="S23" s="192"/>
      <c r="T23" s="193"/>
      <c r="U23" s="193">
        <v>46648234</v>
      </c>
      <c r="V23" s="193"/>
      <c r="W23" s="193">
        <v>7245339</v>
      </c>
      <c r="X23" s="193"/>
      <c r="Y23" s="193">
        <v>1105785087</v>
      </c>
      <c r="Z23" s="195"/>
      <c r="AA23" s="123"/>
      <c r="AB23" s="46"/>
    </row>
    <row r="24" spans="1:28" ht="27" customHeight="1">
      <c r="A24" s="91">
        <v>13</v>
      </c>
      <c r="B24" s="65">
        <v>1056773783</v>
      </c>
      <c r="C24" s="63">
        <v>42790731</v>
      </c>
      <c r="D24" s="66">
        <v>40040860</v>
      </c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99">
        <v>1162963092</v>
      </c>
      <c r="S24" s="192"/>
      <c r="T24" s="193"/>
      <c r="U24" s="193">
        <v>1056776817</v>
      </c>
      <c r="V24" s="193"/>
      <c r="W24" s="193">
        <v>42790731</v>
      </c>
      <c r="X24" s="193"/>
      <c r="Y24" s="193">
        <v>40040860</v>
      </c>
      <c r="Z24" s="195"/>
      <c r="AA24" s="123"/>
      <c r="AB24" s="46"/>
    </row>
    <row r="25" spans="1:28" ht="27" customHeight="1">
      <c r="A25" s="91">
        <v>14</v>
      </c>
      <c r="B25" s="65">
        <v>1056776596</v>
      </c>
      <c r="C25" s="63">
        <v>46640668</v>
      </c>
      <c r="D25" s="66">
        <v>34002181</v>
      </c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99">
        <v>1056776844</v>
      </c>
      <c r="S25" s="192"/>
      <c r="T25" s="193"/>
      <c r="U25" s="193">
        <v>1056781057</v>
      </c>
      <c r="V25" s="193"/>
      <c r="W25" s="193">
        <v>46640668</v>
      </c>
      <c r="X25" s="193"/>
      <c r="Y25" s="193">
        <v>34002181</v>
      </c>
      <c r="Z25" s="195"/>
      <c r="AA25" s="123"/>
      <c r="AB25" s="46"/>
    </row>
    <row r="26" spans="1:28" ht="27" customHeight="1">
      <c r="A26" s="91">
        <v>15</v>
      </c>
      <c r="B26" s="65">
        <v>1057096142</v>
      </c>
      <c r="C26" s="63">
        <v>1056785775</v>
      </c>
      <c r="D26" s="66">
        <v>1006124214</v>
      </c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99">
        <v>1043697446</v>
      </c>
      <c r="S26" s="192"/>
      <c r="T26" s="193"/>
      <c r="U26" s="193">
        <v>1006124214</v>
      </c>
      <c r="V26" s="193"/>
      <c r="W26" s="193">
        <v>1056785775</v>
      </c>
      <c r="X26" s="193"/>
      <c r="Y26" s="193">
        <v>1006124214</v>
      </c>
      <c r="Z26" s="195"/>
      <c r="AA26" s="123"/>
      <c r="AB26" s="46"/>
    </row>
    <row r="27" spans="1:28" ht="27" customHeight="1">
      <c r="A27" s="91">
        <v>16</v>
      </c>
      <c r="B27" s="65">
        <v>1015078459</v>
      </c>
      <c r="C27" s="63">
        <v>28980033</v>
      </c>
      <c r="D27" s="66">
        <v>7253501</v>
      </c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99">
        <v>1056779084</v>
      </c>
      <c r="S27" s="192"/>
      <c r="T27" s="193"/>
      <c r="U27" s="193">
        <v>34002181</v>
      </c>
      <c r="V27" s="193"/>
      <c r="W27" s="193">
        <v>28980033</v>
      </c>
      <c r="X27" s="193"/>
      <c r="Y27" s="193">
        <v>7253501</v>
      </c>
      <c r="Z27" s="195"/>
      <c r="AA27" s="123"/>
      <c r="AB27" s="46"/>
    </row>
    <row r="28" spans="1:28" ht="27" customHeight="1">
      <c r="A28" s="91">
        <v>17</v>
      </c>
      <c r="B28" s="65">
        <v>1056777364</v>
      </c>
      <c r="C28" s="63">
        <v>1105787983</v>
      </c>
      <c r="D28" s="66">
        <v>7248239</v>
      </c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99">
        <v>1056776374</v>
      </c>
      <c r="S28" s="192"/>
      <c r="T28" s="193"/>
      <c r="U28" s="193">
        <v>40040860</v>
      </c>
      <c r="V28" s="193"/>
      <c r="W28" s="193">
        <v>1105787983</v>
      </c>
      <c r="X28" s="193"/>
      <c r="Y28" s="193">
        <v>7248239</v>
      </c>
      <c r="Z28" s="195"/>
      <c r="AA28" s="123"/>
      <c r="AB28" s="46"/>
    </row>
    <row r="29" spans="1:28" ht="27" customHeight="1">
      <c r="A29" s="91">
        <v>18</v>
      </c>
      <c r="B29" s="65">
        <v>1056777433</v>
      </c>
      <c r="C29" s="63">
        <v>5827884</v>
      </c>
      <c r="D29" s="66">
        <v>46641971</v>
      </c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99">
        <v>1056778508</v>
      </c>
      <c r="S29" s="192"/>
      <c r="T29" s="193"/>
      <c r="U29" s="193">
        <v>1002690800</v>
      </c>
      <c r="V29" s="193"/>
      <c r="W29" s="193">
        <v>5827884</v>
      </c>
      <c r="X29" s="193"/>
      <c r="Y29" s="193">
        <v>46641971</v>
      </c>
      <c r="Z29" s="195"/>
      <c r="AA29" s="123"/>
      <c r="AB29" s="46"/>
    </row>
    <row r="30" spans="1:28" ht="27" customHeight="1">
      <c r="A30" s="91">
        <v>19</v>
      </c>
      <c r="B30" s="65">
        <v>1054554443</v>
      </c>
      <c r="C30" s="63">
        <v>23897438</v>
      </c>
      <c r="D30" s="66">
        <v>46649074</v>
      </c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99">
        <v>1058200847</v>
      </c>
      <c r="S30" s="192"/>
      <c r="T30" s="193"/>
      <c r="U30" s="193">
        <v>1006463417</v>
      </c>
      <c r="V30" s="193"/>
      <c r="W30" s="193">
        <v>23897438</v>
      </c>
      <c r="X30" s="193"/>
      <c r="Y30" s="193">
        <v>46649074</v>
      </c>
      <c r="Z30" s="195"/>
      <c r="AA30" s="123"/>
      <c r="AB30" s="46"/>
    </row>
    <row r="31" spans="1:28" ht="27" customHeight="1">
      <c r="A31" s="91">
        <v>20</v>
      </c>
      <c r="B31" s="65">
        <v>1023378708</v>
      </c>
      <c r="C31" s="63">
        <v>1099545233</v>
      </c>
      <c r="D31" s="66">
        <v>1056784701</v>
      </c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99">
        <v>1056778314</v>
      </c>
      <c r="S31" s="192"/>
      <c r="T31" s="193"/>
      <c r="U31" s="193">
        <v>85272033</v>
      </c>
      <c r="V31" s="193"/>
      <c r="W31" s="193">
        <v>1099545233</v>
      </c>
      <c r="X31" s="193"/>
      <c r="Y31" s="193">
        <v>1056784701</v>
      </c>
      <c r="Z31" s="195"/>
      <c r="AA31" s="123"/>
      <c r="AB31" s="46"/>
    </row>
    <row r="32" spans="1:28" ht="27" customHeight="1">
      <c r="A32" s="91">
        <v>21</v>
      </c>
      <c r="B32" s="65">
        <v>1056777086</v>
      </c>
      <c r="C32" s="63">
        <v>1006463417</v>
      </c>
      <c r="D32" s="66">
        <v>46646763</v>
      </c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99">
        <v>1056776465</v>
      </c>
      <c r="S32" s="192"/>
      <c r="T32" s="193"/>
      <c r="U32" s="193">
        <v>1099545233</v>
      </c>
      <c r="V32" s="193"/>
      <c r="W32" s="193">
        <v>1006463417</v>
      </c>
      <c r="X32" s="193"/>
      <c r="Y32" s="193">
        <v>46646763</v>
      </c>
      <c r="Z32" s="195"/>
      <c r="AA32" s="123"/>
      <c r="AB32" s="46"/>
    </row>
    <row r="33" spans="1:28" ht="27" customHeight="1">
      <c r="A33" s="91">
        <v>22</v>
      </c>
      <c r="B33" s="65">
        <v>7251341</v>
      </c>
      <c r="C33" s="63">
        <v>1056781057</v>
      </c>
      <c r="D33" s="66">
        <v>46645826</v>
      </c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99">
        <v>1188214942</v>
      </c>
      <c r="S33" s="192"/>
      <c r="T33" s="193"/>
      <c r="U33" s="193">
        <v>1007202541</v>
      </c>
      <c r="V33" s="193"/>
      <c r="W33" s="193">
        <v>1056781057</v>
      </c>
      <c r="X33" s="193"/>
      <c r="Y33" s="193">
        <v>46645826</v>
      </c>
      <c r="Z33" s="195"/>
      <c r="AA33" s="123"/>
      <c r="AB33" s="46"/>
    </row>
    <row r="34" spans="1:28" ht="27" customHeight="1">
      <c r="A34" s="91">
        <v>23</v>
      </c>
      <c r="B34" s="65">
        <v>65794109</v>
      </c>
      <c r="C34" s="63">
        <v>1056776817</v>
      </c>
      <c r="D34" s="66">
        <v>23790093</v>
      </c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99">
        <v>1056776865</v>
      </c>
      <c r="S34" s="192"/>
      <c r="T34" s="193"/>
      <c r="U34" s="193">
        <v>36518950</v>
      </c>
      <c r="V34" s="193"/>
      <c r="W34" s="193">
        <v>1056776817</v>
      </c>
      <c r="X34" s="193"/>
      <c r="Y34" s="193">
        <v>23790093</v>
      </c>
      <c r="Z34" s="195"/>
      <c r="AA34" s="123"/>
      <c r="AB34" s="46"/>
    </row>
    <row r="35" spans="1:28" ht="27" customHeight="1">
      <c r="A35" s="91">
        <v>24</v>
      </c>
      <c r="B35" s="65">
        <v>1056786576</v>
      </c>
      <c r="C35" s="63">
        <v>46648234</v>
      </c>
      <c r="D35" s="66">
        <v>22198247</v>
      </c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99">
        <v>1056773374</v>
      </c>
      <c r="S35" s="192"/>
      <c r="T35" s="193"/>
      <c r="U35" s="193">
        <v>46647161</v>
      </c>
      <c r="V35" s="193"/>
      <c r="W35" s="193">
        <v>46648234</v>
      </c>
      <c r="X35" s="193"/>
      <c r="Y35" s="193">
        <v>22198247</v>
      </c>
      <c r="Z35" s="195"/>
      <c r="AA35" s="123"/>
      <c r="AB35" s="46"/>
    </row>
    <row r="36" spans="1:28" ht="27" customHeight="1">
      <c r="A36" s="91">
        <v>25</v>
      </c>
      <c r="B36" s="65">
        <v>1010098155</v>
      </c>
      <c r="C36" s="63">
        <v>46648007</v>
      </c>
      <c r="D36" s="66">
        <v>46646293</v>
      </c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99">
        <v>71976068</v>
      </c>
      <c r="S36" s="192"/>
      <c r="T36" s="193"/>
      <c r="U36" s="193">
        <v>46648948</v>
      </c>
      <c r="V36" s="193"/>
      <c r="W36" s="193">
        <v>46648007</v>
      </c>
      <c r="X36" s="193"/>
      <c r="Y36" s="193">
        <v>46646293</v>
      </c>
      <c r="Z36" s="195"/>
      <c r="AA36" s="123"/>
      <c r="AB36" s="46"/>
    </row>
    <row r="37" spans="1:28" ht="27" customHeight="1">
      <c r="A37" s="91">
        <v>26</v>
      </c>
      <c r="B37" s="65">
        <v>1056774843</v>
      </c>
      <c r="C37" s="63">
        <v>28936410</v>
      </c>
      <c r="D37" s="66">
        <v>1054546738</v>
      </c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99">
        <v>1056780711</v>
      </c>
      <c r="S37" s="192"/>
      <c r="T37" s="193"/>
      <c r="U37" s="193">
        <v>1105785087</v>
      </c>
      <c r="V37" s="193"/>
      <c r="W37" s="193">
        <v>28936410</v>
      </c>
      <c r="X37" s="193"/>
      <c r="Y37" s="193">
        <v>1054546738</v>
      </c>
      <c r="Z37" s="195"/>
      <c r="AA37" s="123"/>
      <c r="AB37" s="46"/>
    </row>
    <row r="38" spans="1:28" ht="27" customHeight="1">
      <c r="A38" s="91">
        <v>27</v>
      </c>
      <c r="B38" s="65">
        <v>52287674</v>
      </c>
      <c r="C38" s="63">
        <v>30343926</v>
      </c>
      <c r="D38" s="66">
        <v>1056783948</v>
      </c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99">
        <v>1056773147</v>
      </c>
      <c r="S38" s="192"/>
      <c r="T38" s="193"/>
      <c r="U38" s="193">
        <v>1056773718</v>
      </c>
      <c r="V38" s="193"/>
      <c r="W38" s="193">
        <v>30343926</v>
      </c>
      <c r="X38" s="193"/>
      <c r="Y38" s="193">
        <v>1056783948</v>
      </c>
      <c r="Z38" s="195"/>
      <c r="AA38" s="123"/>
      <c r="AB38" s="46"/>
    </row>
    <row r="39" spans="1:28" ht="27" customHeight="1">
      <c r="A39" s="91">
        <v>28</v>
      </c>
      <c r="B39" s="65">
        <v>1045423316</v>
      </c>
      <c r="C39" s="63">
        <v>1002690800</v>
      </c>
      <c r="D39" s="66">
        <v>46647688</v>
      </c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99">
        <v>1002690887</v>
      </c>
      <c r="S39" s="192"/>
      <c r="T39" s="193"/>
      <c r="U39" s="193">
        <v>42024491</v>
      </c>
      <c r="V39" s="193"/>
      <c r="W39" s="193">
        <v>1002690800</v>
      </c>
      <c r="X39" s="193"/>
      <c r="Y39" s="193">
        <v>46647688</v>
      </c>
      <c r="Z39" s="195"/>
      <c r="AA39" s="123"/>
      <c r="AB39" s="46"/>
    </row>
    <row r="40" spans="1:28" ht="27" customHeight="1">
      <c r="A40" s="91">
        <v>29</v>
      </c>
      <c r="B40" s="65">
        <v>42024491</v>
      </c>
      <c r="C40" s="63">
        <v>1054566928</v>
      </c>
      <c r="D40" s="66">
        <v>1128624871</v>
      </c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99">
        <v>1056771075</v>
      </c>
      <c r="S40" s="192"/>
      <c r="T40" s="193"/>
      <c r="U40" s="193">
        <v>1045423316</v>
      </c>
      <c r="V40" s="193"/>
      <c r="W40" s="193">
        <v>1054566928</v>
      </c>
      <c r="X40" s="193"/>
      <c r="Y40" s="193">
        <v>1128624871</v>
      </c>
      <c r="Z40" s="195"/>
      <c r="AA40" s="123"/>
      <c r="AB40" s="46"/>
    </row>
    <row r="41" spans="1:28" ht="27" customHeight="1">
      <c r="A41" s="91">
        <v>30</v>
      </c>
      <c r="B41" s="65">
        <v>46648948</v>
      </c>
      <c r="C41" s="63">
        <v>1054554801</v>
      </c>
      <c r="D41" s="66">
        <v>1072751515</v>
      </c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99">
        <v>1007506647</v>
      </c>
      <c r="S41" s="192"/>
      <c r="T41" s="193"/>
      <c r="U41" s="193">
        <v>52287674</v>
      </c>
      <c r="V41" s="193"/>
      <c r="W41" s="193">
        <v>1054554801</v>
      </c>
      <c r="X41" s="193"/>
      <c r="Y41" s="193">
        <v>1072751515</v>
      </c>
      <c r="Z41" s="195"/>
      <c r="AA41" s="123"/>
      <c r="AB41" s="46"/>
    </row>
    <row r="42" spans="1:28" ht="27" customHeight="1">
      <c r="A42" s="91">
        <v>31</v>
      </c>
      <c r="B42" s="65">
        <v>1056773718</v>
      </c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99">
        <v>1054563580</v>
      </c>
      <c r="S42" s="192"/>
      <c r="T42" s="193"/>
      <c r="U42" s="193">
        <v>1056774843</v>
      </c>
      <c r="V42" s="193"/>
      <c r="W42" s="193"/>
      <c r="X42" s="193"/>
      <c r="Y42" s="193"/>
      <c r="Z42" s="195"/>
      <c r="AA42" s="123"/>
      <c r="AB42" s="46"/>
    </row>
    <row r="43" spans="1:28" ht="27" customHeight="1">
      <c r="A43" s="91">
        <v>32</v>
      </c>
      <c r="B43" s="65">
        <v>1105785087</v>
      </c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99">
        <v>1007202804</v>
      </c>
      <c r="S43" s="192"/>
      <c r="T43" s="193"/>
      <c r="U43" s="193">
        <v>1010098155</v>
      </c>
      <c r="V43" s="193"/>
      <c r="W43" s="193"/>
      <c r="X43" s="193"/>
      <c r="Y43" s="193"/>
      <c r="Z43" s="195"/>
      <c r="AA43" s="123"/>
      <c r="AB43" s="46"/>
    </row>
    <row r="44" spans="1:28" ht="27" customHeight="1">
      <c r="A44" s="91">
        <v>33</v>
      </c>
      <c r="B44" s="65">
        <v>46647161</v>
      </c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99">
        <v>1054548456</v>
      </c>
      <c r="S44" s="192"/>
      <c r="T44" s="193"/>
      <c r="U44" s="193">
        <v>1056786576</v>
      </c>
      <c r="V44" s="193"/>
      <c r="W44" s="193"/>
      <c r="X44" s="193"/>
      <c r="Y44" s="193"/>
      <c r="Z44" s="195"/>
      <c r="AA44" s="123"/>
      <c r="AB44" s="46"/>
    </row>
    <row r="45" spans="1:28" ht="27" customHeight="1">
      <c r="A45" s="91">
        <v>34</v>
      </c>
      <c r="B45" s="65">
        <v>36518950</v>
      </c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99">
        <v>1056778871</v>
      </c>
      <c r="S45" s="192"/>
      <c r="T45" s="193"/>
      <c r="U45" s="193">
        <v>65794109</v>
      </c>
      <c r="V45" s="193"/>
      <c r="W45" s="193"/>
      <c r="X45" s="193"/>
      <c r="Y45" s="193"/>
      <c r="Z45" s="195"/>
      <c r="AA45" s="123"/>
      <c r="AB45" s="46"/>
    </row>
    <row r="46" spans="1:28" ht="27" customHeight="1">
      <c r="A46" s="91">
        <v>35</v>
      </c>
      <c r="B46" s="65">
        <v>1056782232</v>
      </c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99">
        <v>1033738444</v>
      </c>
      <c r="S46" s="192"/>
      <c r="T46" s="193"/>
      <c r="U46" s="193">
        <v>7251341</v>
      </c>
      <c r="V46" s="193"/>
      <c r="W46" s="193"/>
      <c r="X46" s="193"/>
      <c r="Y46" s="193"/>
      <c r="Z46" s="195"/>
      <c r="AA46" s="123"/>
      <c r="AB46" s="46"/>
    </row>
    <row r="47" spans="1:28" ht="27" customHeight="1">
      <c r="A47" s="91">
        <v>36</v>
      </c>
      <c r="B47" s="65">
        <v>10237107</v>
      </c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99">
        <v>1072751515</v>
      </c>
      <c r="S47" s="192"/>
      <c r="T47" s="193"/>
      <c r="U47" s="193">
        <v>1007424813</v>
      </c>
      <c r="V47" s="193"/>
      <c r="W47" s="193"/>
      <c r="X47" s="193"/>
      <c r="Y47" s="193"/>
      <c r="Z47" s="195"/>
      <c r="AA47" s="123"/>
      <c r="AB47" s="46"/>
    </row>
    <row r="48" spans="1:28" ht="27" customHeight="1">
      <c r="A48" s="91">
        <v>37</v>
      </c>
      <c r="B48" s="65">
        <v>1007895895</v>
      </c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99">
        <v>1128624871</v>
      </c>
      <c r="S48" s="192"/>
      <c r="T48" s="193"/>
      <c r="U48" s="193">
        <v>1007690271</v>
      </c>
      <c r="V48" s="193"/>
      <c r="W48" s="193"/>
      <c r="X48" s="193"/>
      <c r="Y48" s="193"/>
      <c r="Z48" s="195"/>
      <c r="AA48" s="123"/>
      <c r="AB48" s="46"/>
    </row>
    <row r="49" spans="1:28" ht="27" customHeight="1">
      <c r="A49" s="91">
        <v>38</v>
      </c>
      <c r="B49" s="65">
        <v>1056780333</v>
      </c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99">
        <v>1056783948</v>
      </c>
      <c r="S49" s="192"/>
      <c r="T49" s="193"/>
      <c r="U49" s="193"/>
      <c r="V49" s="193"/>
      <c r="W49" s="193"/>
      <c r="X49" s="193"/>
      <c r="Y49" s="193"/>
      <c r="Z49" s="195"/>
      <c r="AA49" s="123"/>
      <c r="AB49" s="46"/>
    </row>
    <row r="50" spans="1:28" ht="27" customHeight="1">
      <c r="A50" s="91">
        <v>39</v>
      </c>
      <c r="B50" s="65">
        <v>3419418</v>
      </c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99">
        <v>1054546738</v>
      </c>
      <c r="S50" s="192"/>
      <c r="T50" s="193"/>
      <c r="U50" s="193"/>
      <c r="V50" s="193"/>
      <c r="W50" s="193"/>
      <c r="X50" s="193"/>
      <c r="Y50" s="193"/>
      <c r="Z50" s="195"/>
      <c r="AA50" s="123"/>
      <c r="AB50" s="46"/>
    </row>
    <row r="51" spans="1:28" ht="27" customHeight="1">
      <c r="A51" s="91">
        <v>40</v>
      </c>
      <c r="B51" s="65">
        <v>3392717</v>
      </c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99">
        <v>46646763</v>
      </c>
      <c r="S51" s="192"/>
      <c r="T51" s="193"/>
      <c r="U51" s="193"/>
      <c r="V51" s="193"/>
      <c r="W51" s="193"/>
      <c r="X51" s="193"/>
      <c r="Y51" s="193"/>
      <c r="Z51" s="195"/>
      <c r="AA51" s="123"/>
      <c r="AB51" s="46"/>
    </row>
    <row r="52" spans="1:28" ht="27" customHeight="1">
      <c r="A52" s="91">
        <v>41</v>
      </c>
      <c r="B52" s="65">
        <v>1007202541</v>
      </c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99">
        <v>1056784701</v>
      </c>
      <c r="S52" s="192"/>
      <c r="T52" s="193"/>
      <c r="U52" s="193"/>
      <c r="V52" s="193"/>
      <c r="W52" s="193"/>
      <c r="X52" s="193"/>
      <c r="Y52" s="193"/>
      <c r="Z52" s="195"/>
      <c r="AA52" s="123"/>
      <c r="AB52" s="46"/>
    </row>
    <row r="53" spans="1:28" ht="27" customHeight="1">
      <c r="A53" s="91">
        <v>42</v>
      </c>
      <c r="B53" s="65">
        <v>46453343</v>
      </c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99">
        <v>46645826</v>
      </c>
      <c r="S53" s="192"/>
      <c r="T53" s="193"/>
      <c r="U53" s="193"/>
      <c r="V53" s="193"/>
      <c r="W53" s="193"/>
      <c r="X53" s="193"/>
      <c r="Y53" s="193"/>
      <c r="Z53" s="195"/>
      <c r="AA53" s="123"/>
      <c r="AB53" s="46"/>
    </row>
    <row r="54" spans="1:28" ht="27" customHeight="1">
      <c r="A54" s="91">
        <v>43</v>
      </c>
      <c r="B54" s="65">
        <v>1056776865</v>
      </c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99">
        <v>1054554801</v>
      </c>
      <c r="S54" s="192"/>
      <c r="T54" s="193"/>
      <c r="U54" s="193"/>
      <c r="V54" s="193"/>
      <c r="W54" s="193"/>
      <c r="X54" s="193"/>
      <c r="Y54" s="193"/>
      <c r="Z54" s="195"/>
      <c r="AA54" s="123"/>
      <c r="AB54" s="46"/>
    </row>
    <row r="55" spans="1:28" ht="27" customHeight="1">
      <c r="A55" s="91">
        <v>44</v>
      </c>
      <c r="B55" s="65">
        <v>85272033</v>
      </c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99">
        <v>1054566928</v>
      </c>
      <c r="S55" s="192"/>
      <c r="T55" s="193"/>
      <c r="U55" s="193"/>
      <c r="V55" s="193"/>
      <c r="W55" s="193"/>
      <c r="X55" s="193"/>
      <c r="Y55" s="193"/>
      <c r="Z55" s="195"/>
      <c r="AA55" s="123"/>
      <c r="AB55" s="46"/>
    </row>
    <row r="56" spans="1:28" ht="27" customHeight="1">
      <c r="A56" s="91">
        <v>45</v>
      </c>
      <c r="B56" s="65">
        <v>1056779883</v>
      </c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99">
        <v>30343926</v>
      </c>
      <c r="S56" s="192"/>
      <c r="T56" s="193"/>
      <c r="U56" s="193"/>
      <c r="V56" s="193"/>
      <c r="W56" s="193"/>
      <c r="X56" s="193"/>
      <c r="Y56" s="193"/>
      <c r="Z56" s="195"/>
      <c r="AA56" s="123"/>
      <c r="AB56" s="46"/>
    </row>
    <row r="57" spans="1:28" ht="27" customHeight="1">
      <c r="A57" s="91">
        <v>46</v>
      </c>
      <c r="B57" s="65">
        <v>71182229</v>
      </c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99">
        <v>28936410</v>
      </c>
      <c r="S57" s="192"/>
      <c r="T57" s="193"/>
      <c r="U57" s="193"/>
      <c r="V57" s="193"/>
      <c r="W57" s="193"/>
      <c r="X57" s="193"/>
      <c r="Y57" s="193"/>
      <c r="Z57" s="195"/>
      <c r="AA57" s="123"/>
      <c r="AB57" s="46"/>
    </row>
    <row r="58" spans="1:28" ht="27" customHeight="1">
      <c r="A58" s="91">
        <v>47</v>
      </c>
      <c r="B58" s="65">
        <v>7245339</v>
      </c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99">
        <v>46648007</v>
      </c>
      <c r="S58" s="192"/>
      <c r="T58" s="193"/>
      <c r="U58" s="193"/>
      <c r="V58" s="193"/>
      <c r="W58" s="193"/>
      <c r="X58" s="193"/>
      <c r="Y58" s="193"/>
      <c r="Z58" s="195"/>
      <c r="AA58" s="123"/>
      <c r="AB58" s="46"/>
    </row>
    <row r="59" spans="1:28" ht="27" customHeight="1">
      <c r="A59" s="91">
        <v>48</v>
      </c>
      <c r="B59" s="65">
        <v>42790731</v>
      </c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99">
        <v>46648234</v>
      </c>
      <c r="S59" s="192"/>
      <c r="T59" s="193"/>
      <c r="U59" s="193"/>
      <c r="V59" s="193"/>
      <c r="W59" s="193"/>
      <c r="X59" s="193"/>
      <c r="Y59" s="193"/>
      <c r="Z59" s="195"/>
      <c r="AA59" s="123"/>
      <c r="AB59" s="46"/>
    </row>
    <row r="60" spans="1:28" ht="27" customHeight="1">
      <c r="A60" s="91">
        <v>49</v>
      </c>
      <c r="B60" s="65">
        <v>46640668</v>
      </c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99">
        <v>1056776817</v>
      </c>
      <c r="S60" s="192"/>
      <c r="T60" s="193"/>
      <c r="U60" s="193"/>
      <c r="V60" s="193"/>
      <c r="W60" s="193"/>
      <c r="X60" s="193"/>
      <c r="Y60" s="193"/>
      <c r="Z60" s="195"/>
      <c r="AA60" s="123"/>
      <c r="AB60" s="46"/>
    </row>
    <row r="61" spans="1:28" ht="27" customHeight="1">
      <c r="A61" s="91">
        <v>50</v>
      </c>
      <c r="B61" s="65">
        <v>1056785775</v>
      </c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99">
        <v>1056781057</v>
      </c>
      <c r="S61" s="192"/>
      <c r="T61" s="193"/>
      <c r="U61" s="193"/>
      <c r="V61" s="193"/>
      <c r="W61" s="193"/>
      <c r="X61" s="193"/>
      <c r="Y61" s="193"/>
      <c r="Z61" s="195"/>
      <c r="AA61" s="123"/>
      <c r="AB61" s="46"/>
    </row>
    <row r="62" spans="1:28" ht="27" customHeight="1">
      <c r="A62" s="91">
        <v>51</v>
      </c>
      <c r="B62" s="65">
        <v>28980033</v>
      </c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99">
        <v>1007568451</v>
      </c>
      <c r="S62" s="192"/>
      <c r="T62" s="193"/>
      <c r="U62" s="193"/>
      <c r="V62" s="193"/>
      <c r="W62" s="193"/>
      <c r="X62" s="193"/>
      <c r="Y62" s="193"/>
      <c r="Z62" s="195"/>
      <c r="AA62" s="123"/>
      <c r="AB62" s="46"/>
    </row>
    <row r="63" spans="1:28" ht="27" customHeight="1">
      <c r="A63" s="91">
        <v>52</v>
      </c>
      <c r="B63" s="65">
        <v>1105787983</v>
      </c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99">
        <v>1039699009</v>
      </c>
      <c r="S63" s="192"/>
      <c r="T63" s="193"/>
      <c r="U63" s="193"/>
      <c r="V63" s="193"/>
      <c r="W63" s="193"/>
      <c r="X63" s="193"/>
      <c r="Y63" s="193"/>
      <c r="Z63" s="195"/>
      <c r="AA63" s="123"/>
      <c r="AB63" s="46"/>
    </row>
    <row r="64" spans="1:28" ht="27" customHeight="1">
      <c r="A64" s="91">
        <v>53</v>
      </c>
      <c r="B64" s="65">
        <v>5827884</v>
      </c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99">
        <v>1056781782</v>
      </c>
      <c r="S64" s="192"/>
      <c r="T64" s="193"/>
      <c r="U64" s="193"/>
      <c r="V64" s="193"/>
      <c r="W64" s="193"/>
      <c r="X64" s="193"/>
      <c r="Y64" s="193"/>
      <c r="Z64" s="195"/>
      <c r="AA64" s="123"/>
      <c r="AB64" s="46"/>
    </row>
    <row r="65" spans="1:28" ht="27" customHeight="1">
      <c r="A65" s="91">
        <v>54</v>
      </c>
      <c r="B65" s="65">
        <v>23897438</v>
      </c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99">
        <v>1056770842</v>
      </c>
      <c r="S65" s="192"/>
      <c r="T65" s="193"/>
      <c r="U65" s="193"/>
      <c r="V65" s="193"/>
      <c r="W65" s="193"/>
      <c r="X65" s="193"/>
      <c r="Y65" s="193"/>
      <c r="Z65" s="195"/>
      <c r="AA65" s="123"/>
      <c r="AB65" s="46"/>
    </row>
    <row r="66" spans="1:28" ht="27" customHeight="1">
      <c r="A66" s="91">
        <v>55</v>
      </c>
      <c r="B66" s="65">
        <v>1099545233</v>
      </c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99">
        <v>1054539090</v>
      </c>
      <c r="S66" s="192"/>
      <c r="T66" s="193"/>
      <c r="U66" s="193"/>
      <c r="V66" s="193"/>
      <c r="W66" s="193"/>
      <c r="X66" s="193"/>
      <c r="Y66" s="193"/>
      <c r="Z66" s="195"/>
      <c r="AA66" s="123"/>
      <c r="AB66" s="46"/>
    </row>
    <row r="67" spans="1:28" ht="27" customHeight="1">
      <c r="A67" s="91">
        <v>56</v>
      </c>
      <c r="B67" s="65">
        <v>1006463417</v>
      </c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99">
        <v>4438734</v>
      </c>
      <c r="S67" s="192"/>
      <c r="T67" s="193"/>
      <c r="U67" s="193"/>
      <c r="V67" s="193"/>
      <c r="W67" s="193"/>
      <c r="X67" s="193"/>
      <c r="Y67" s="193"/>
      <c r="Z67" s="195"/>
      <c r="AA67" s="123"/>
      <c r="AB67" s="46"/>
    </row>
    <row r="68" spans="1:28" ht="27" customHeight="1">
      <c r="A68" s="91">
        <v>57</v>
      </c>
      <c r="B68" s="65">
        <v>1056781057</v>
      </c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99">
        <v>46646293</v>
      </c>
      <c r="S68" s="192"/>
      <c r="T68" s="193"/>
      <c r="U68" s="193"/>
      <c r="V68" s="193"/>
      <c r="W68" s="193"/>
      <c r="X68" s="193"/>
      <c r="Y68" s="193"/>
      <c r="Z68" s="195"/>
      <c r="AA68" s="123"/>
      <c r="AB68" s="46"/>
    </row>
    <row r="69" spans="1:28" ht="27" customHeight="1">
      <c r="A69" s="91">
        <v>58</v>
      </c>
      <c r="B69" s="65">
        <v>1056776817</v>
      </c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99">
        <v>1148195808</v>
      </c>
      <c r="S69" s="192"/>
      <c r="T69" s="193"/>
      <c r="U69" s="193"/>
      <c r="V69" s="193"/>
      <c r="W69" s="193"/>
      <c r="X69" s="193"/>
      <c r="Y69" s="193"/>
      <c r="Z69" s="195"/>
      <c r="AA69" s="123"/>
      <c r="AB69" s="46"/>
    </row>
    <row r="70" spans="1:28" ht="27" customHeight="1">
      <c r="A70" s="91">
        <v>59</v>
      </c>
      <c r="B70" s="65">
        <v>46648234</v>
      </c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99">
        <v>22198247</v>
      </c>
      <c r="S70" s="192"/>
      <c r="T70" s="193"/>
      <c r="U70" s="193"/>
      <c r="V70" s="193"/>
      <c r="W70" s="193"/>
      <c r="X70" s="193"/>
      <c r="Y70" s="193"/>
      <c r="Z70" s="195"/>
      <c r="AA70" s="123"/>
      <c r="AB70" s="46"/>
    </row>
    <row r="71" spans="1:28" ht="27" customHeight="1">
      <c r="A71" s="91">
        <v>60</v>
      </c>
      <c r="B71" s="65">
        <v>46648007</v>
      </c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99">
        <v>23790093</v>
      </c>
      <c r="S71" s="192"/>
      <c r="T71" s="193"/>
      <c r="U71" s="193"/>
      <c r="V71" s="193"/>
      <c r="W71" s="193"/>
      <c r="X71" s="193"/>
      <c r="Y71" s="193"/>
      <c r="Z71" s="195"/>
      <c r="AA71" s="123"/>
      <c r="AB71" s="46"/>
    </row>
    <row r="72" spans="1:28" ht="27" customHeight="1">
      <c r="A72" s="91">
        <v>61</v>
      </c>
      <c r="B72" s="65">
        <v>28936410</v>
      </c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99">
        <v>7248239</v>
      </c>
      <c r="S72" s="192"/>
      <c r="T72" s="193"/>
      <c r="U72" s="193"/>
      <c r="V72" s="193"/>
      <c r="W72" s="193"/>
      <c r="X72" s="193"/>
      <c r="Y72" s="193"/>
      <c r="Z72" s="195"/>
      <c r="AA72" s="123"/>
      <c r="AB72" s="46"/>
    </row>
    <row r="73" spans="1:28" ht="27" customHeight="1">
      <c r="A73" s="91">
        <v>62</v>
      </c>
      <c r="B73" s="65">
        <v>30343926</v>
      </c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99">
        <v>46649074</v>
      </c>
      <c r="S73" s="192"/>
      <c r="T73" s="193"/>
      <c r="U73" s="193"/>
      <c r="V73" s="193"/>
      <c r="W73" s="193"/>
      <c r="X73" s="193"/>
      <c r="Y73" s="193"/>
      <c r="Z73" s="195"/>
      <c r="AA73" s="123"/>
      <c r="AB73" s="46"/>
    </row>
    <row r="74" spans="1:28" ht="27" customHeight="1">
      <c r="A74" s="91">
        <v>63</v>
      </c>
      <c r="B74" s="65">
        <v>1002690800</v>
      </c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99">
        <v>46641971</v>
      </c>
      <c r="S74" s="192"/>
      <c r="T74" s="193"/>
      <c r="U74" s="193"/>
      <c r="V74" s="193"/>
      <c r="W74" s="193"/>
      <c r="X74" s="193"/>
      <c r="Y74" s="193"/>
      <c r="Z74" s="195"/>
      <c r="AA74" s="123"/>
      <c r="AB74" s="46"/>
    </row>
    <row r="75" spans="1:28" ht="27" customHeight="1">
      <c r="A75" s="91">
        <v>64</v>
      </c>
      <c r="B75" s="65">
        <v>1054566928</v>
      </c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99">
        <v>7253501</v>
      </c>
      <c r="S75" s="192"/>
      <c r="T75" s="193"/>
      <c r="U75" s="193"/>
      <c r="V75" s="193"/>
      <c r="W75" s="193"/>
      <c r="X75" s="193"/>
      <c r="Y75" s="193"/>
      <c r="Z75" s="195"/>
      <c r="AA75" s="123"/>
      <c r="AB75" s="46"/>
    </row>
    <row r="76" spans="1:28" ht="27" customHeight="1">
      <c r="A76" s="91">
        <v>65</v>
      </c>
      <c r="B76" s="65">
        <v>1054554801</v>
      </c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99">
        <v>1006124214</v>
      </c>
      <c r="S76" s="192"/>
      <c r="T76" s="193"/>
      <c r="U76" s="193"/>
      <c r="V76" s="193"/>
      <c r="W76" s="193"/>
      <c r="X76" s="193"/>
      <c r="Y76" s="193"/>
      <c r="Z76" s="195"/>
      <c r="AA76" s="123"/>
      <c r="AB76" s="46"/>
    </row>
    <row r="77" spans="1:28" ht="27" customHeight="1">
      <c r="A77" s="91">
        <v>66</v>
      </c>
      <c r="B77" s="65">
        <v>46645826</v>
      </c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99">
        <v>34002181</v>
      </c>
      <c r="S77" s="192"/>
      <c r="T77" s="193"/>
      <c r="U77" s="193"/>
      <c r="V77" s="193"/>
      <c r="W77" s="193"/>
      <c r="X77" s="193"/>
      <c r="Y77" s="193"/>
      <c r="Z77" s="195"/>
      <c r="AA77" s="123"/>
      <c r="AB77" s="46"/>
    </row>
    <row r="78" spans="1:28" ht="27" customHeight="1">
      <c r="A78" s="91">
        <v>67</v>
      </c>
      <c r="B78" s="65">
        <v>40040860</v>
      </c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99">
        <v>40040860</v>
      </c>
      <c r="S78" s="192"/>
      <c r="T78" s="193"/>
      <c r="U78" s="193"/>
      <c r="V78" s="193"/>
      <c r="W78" s="193"/>
      <c r="X78" s="193"/>
      <c r="Y78" s="193"/>
      <c r="Z78" s="195"/>
      <c r="AA78" s="123"/>
      <c r="AB78" s="46"/>
    </row>
    <row r="79" spans="1:28" ht="27" customHeight="1">
      <c r="A79" s="91">
        <v>68</v>
      </c>
      <c r="B79" s="65">
        <v>34002181</v>
      </c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99">
        <v>1002690800</v>
      </c>
      <c r="S79" s="192"/>
      <c r="T79" s="193"/>
      <c r="U79" s="193"/>
      <c r="V79" s="193"/>
      <c r="W79" s="193"/>
      <c r="X79" s="193"/>
      <c r="Y79" s="193"/>
      <c r="Z79" s="195"/>
      <c r="AA79" s="123"/>
      <c r="AB79" s="46"/>
    </row>
    <row r="80" spans="1:28" ht="27" customHeight="1">
      <c r="A80" s="91">
        <v>69</v>
      </c>
      <c r="B80" s="65">
        <v>1006124214</v>
      </c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99">
        <v>1006463417</v>
      </c>
      <c r="S80" s="192"/>
      <c r="T80" s="193"/>
      <c r="U80" s="193"/>
      <c r="V80" s="193"/>
      <c r="W80" s="193"/>
      <c r="X80" s="193"/>
      <c r="Y80" s="193"/>
      <c r="Z80" s="195"/>
      <c r="AA80" s="123"/>
      <c r="AB80" s="46"/>
    </row>
    <row r="81" spans="1:28" ht="27" customHeight="1">
      <c r="A81" s="91">
        <v>70</v>
      </c>
      <c r="B81" s="65">
        <v>7253501</v>
      </c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99">
        <v>85272033</v>
      </c>
      <c r="S81" s="192"/>
      <c r="T81" s="193"/>
      <c r="U81" s="193"/>
      <c r="V81" s="193"/>
      <c r="W81" s="193"/>
      <c r="X81" s="193"/>
      <c r="Y81" s="193"/>
      <c r="Z81" s="195"/>
      <c r="AA81" s="123"/>
      <c r="AB81" s="46"/>
    </row>
    <row r="82" spans="1:28" ht="27" customHeight="1">
      <c r="A82" s="91">
        <v>71</v>
      </c>
      <c r="B82" s="65">
        <v>46641971</v>
      </c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99">
        <v>1099545233</v>
      </c>
      <c r="S82" s="192"/>
      <c r="T82" s="193"/>
      <c r="U82" s="193"/>
      <c r="V82" s="193"/>
      <c r="W82" s="193"/>
      <c r="X82" s="193"/>
      <c r="Y82" s="193"/>
      <c r="Z82" s="195"/>
      <c r="AA82" s="123"/>
      <c r="AB82" s="46"/>
    </row>
    <row r="83" spans="1:28" ht="27" customHeight="1">
      <c r="A83" s="91">
        <v>72</v>
      </c>
      <c r="B83" s="65">
        <v>46649074</v>
      </c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99">
        <v>1007202541</v>
      </c>
      <c r="S83" s="192"/>
      <c r="T83" s="193"/>
      <c r="U83" s="193"/>
      <c r="V83" s="193"/>
      <c r="W83" s="193"/>
      <c r="X83" s="193"/>
      <c r="Y83" s="193"/>
      <c r="Z83" s="195"/>
      <c r="AA83" s="123"/>
      <c r="AB83" s="46"/>
    </row>
    <row r="84" spans="1:28" ht="27" customHeight="1">
      <c r="A84" s="91">
        <v>73</v>
      </c>
      <c r="B84" s="65">
        <v>1056784701</v>
      </c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99">
        <v>3392717</v>
      </c>
      <c r="S84" s="192"/>
      <c r="T84" s="193"/>
      <c r="U84" s="193"/>
      <c r="V84" s="193"/>
      <c r="W84" s="193"/>
      <c r="X84" s="193"/>
      <c r="Y84" s="193"/>
      <c r="Z84" s="195"/>
      <c r="AA84" s="123"/>
      <c r="AB84" s="46"/>
    </row>
    <row r="85" spans="1:28" ht="27" customHeight="1">
      <c r="A85" s="91">
        <v>74</v>
      </c>
      <c r="B85" s="65">
        <v>46646763</v>
      </c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99">
        <v>3419418</v>
      </c>
      <c r="S85" s="192"/>
      <c r="T85" s="193"/>
      <c r="U85" s="193"/>
      <c r="V85" s="193"/>
      <c r="W85" s="193"/>
      <c r="X85" s="193"/>
      <c r="Y85" s="193"/>
      <c r="Z85" s="195"/>
      <c r="AA85" s="123"/>
      <c r="AB85" s="46"/>
    </row>
    <row r="86" spans="1:28" ht="27" customHeight="1">
      <c r="A86" s="91">
        <v>75</v>
      </c>
      <c r="B86" s="65">
        <v>7248239</v>
      </c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99">
        <v>1056780333</v>
      </c>
      <c r="S86" s="192"/>
      <c r="T86" s="193"/>
      <c r="U86" s="193"/>
      <c r="V86" s="193"/>
      <c r="W86" s="193"/>
      <c r="X86" s="193"/>
      <c r="Y86" s="193"/>
      <c r="Z86" s="195"/>
      <c r="AA86" s="123"/>
      <c r="AB86" s="46"/>
    </row>
    <row r="87" spans="1:28" ht="27" customHeight="1">
      <c r="A87" s="91">
        <v>76</v>
      </c>
      <c r="B87" s="65">
        <v>23790093</v>
      </c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99">
        <v>1007895895</v>
      </c>
      <c r="S87" s="192"/>
      <c r="T87" s="193"/>
      <c r="U87" s="193"/>
      <c r="V87" s="193"/>
      <c r="W87" s="193"/>
      <c r="X87" s="193"/>
      <c r="Y87" s="193"/>
      <c r="Z87" s="195"/>
      <c r="AA87" s="123"/>
      <c r="AB87" s="46"/>
    </row>
    <row r="88" spans="1:28" ht="27" customHeight="1">
      <c r="A88" s="91">
        <v>77</v>
      </c>
      <c r="B88" s="65">
        <v>22198247</v>
      </c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99">
        <v>10237107</v>
      </c>
      <c r="S88" s="192"/>
      <c r="T88" s="193"/>
      <c r="U88" s="193"/>
      <c r="V88" s="193"/>
      <c r="W88" s="193"/>
      <c r="X88" s="193"/>
      <c r="Y88" s="193"/>
      <c r="Z88" s="195"/>
      <c r="AA88" s="123"/>
      <c r="AB88" s="46"/>
    </row>
    <row r="89" spans="1:28" ht="27" customHeight="1">
      <c r="A89" s="91">
        <v>78</v>
      </c>
      <c r="B89" s="65">
        <v>1148195808</v>
      </c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99">
        <v>1056782232</v>
      </c>
      <c r="S89" s="192"/>
      <c r="T89" s="193"/>
      <c r="U89" s="193"/>
      <c r="V89" s="193"/>
      <c r="W89" s="193"/>
      <c r="X89" s="193"/>
      <c r="Y89" s="193"/>
      <c r="Z89" s="195"/>
      <c r="AA89" s="123"/>
      <c r="AB89" s="46"/>
    </row>
    <row r="90" spans="1:28" ht="27" customHeight="1">
      <c r="A90" s="91">
        <v>79</v>
      </c>
      <c r="B90" s="65">
        <v>46646293</v>
      </c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99">
        <v>36518950</v>
      </c>
      <c r="S90" s="192"/>
      <c r="T90" s="193"/>
      <c r="U90" s="193"/>
      <c r="V90" s="193"/>
      <c r="W90" s="193"/>
      <c r="X90" s="193"/>
      <c r="Y90" s="193"/>
      <c r="Z90" s="195"/>
      <c r="AA90" s="123"/>
      <c r="AB90" s="46"/>
    </row>
    <row r="91" spans="1:28" ht="27" customHeight="1">
      <c r="A91" s="91">
        <v>80</v>
      </c>
      <c r="B91" s="65">
        <v>1054546738</v>
      </c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99">
        <v>46647161</v>
      </c>
      <c r="S91" s="192"/>
      <c r="T91" s="193"/>
      <c r="U91" s="193"/>
      <c r="V91" s="193"/>
      <c r="W91" s="193"/>
      <c r="X91" s="193"/>
      <c r="Y91" s="193"/>
      <c r="Z91" s="195"/>
      <c r="AA91" s="123"/>
      <c r="AB91" s="46"/>
    </row>
    <row r="92" spans="1:28" ht="27" customHeight="1">
      <c r="A92" s="91">
        <v>81</v>
      </c>
      <c r="B92" s="65">
        <v>1056783948</v>
      </c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99">
        <v>46648948</v>
      </c>
      <c r="S92" s="192"/>
      <c r="T92" s="193"/>
      <c r="U92" s="193"/>
      <c r="V92" s="193"/>
      <c r="W92" s="193"/>
      <c r="X92" s="193"/>
      <c r="Y92" s="193"/>
      <c r="Z92" s="195"/>
      <c r="AA92" s="123"/>
      <c r="AB92" s="46"/>
    </row>
    <row r="93" spans="1:28" ht="27" customHeight="1">
      <c r="A93" s="91">
        <v>82</v>
      </c>
      <c r="B93" s="65">
        <v>4438734</v>
      </c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99">
        <v>1105785087</v>
      </c>
      <c r="S93" s="192"/>
      <c r="T93" s="193"/>
      <c r="U93" s="193"/>
      <c r="V93" s="193"/>
      <c r="W93" s="193"/>
      <c r="X93" s="193"/>
      <c r="Y93" s="193"/>
      <c r="Z93" s="195"/>
      <c r="AA93" s="123"/>
      <c r="AB93" s="46"/>
    </row>
    <row r="94" spans="1:28" ht="27" customHeight="1">
      <c r="A94" s="91">
        <v>83</v>
      </c>
      <c r="B94" s="65">
        <v>1128624871</v>
      </c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99">
        <v>1056773718</v>
      </c>
      <c r="S94" s="192"/>
      <c r="T94" s="193"/>
      <c r="U94" s="193"/>
      <c r="V94" s="193"/>
      <c r="W94" s="193"/>
      <c r="X94" s="193"/>
      <c r="Y94" s="193"/>
      <c r="Z94" s="195"/>
      <c r="AA94" s="123"/>
      <c r="AB94" s="46"/>
    </row>
    <row r="95" spans="1:28" ht="27" customHeight="1">
      <c r="A95" s="91">
        <v>84</v>
      </c>
      <c r="B95" s="65">
        <v>1072751515</v>
      </c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99">
        <v>42024491</v>
      </c>
      <c r="S95" s="192"/>
      <c r="T95" s="193"/>
      <c r="U95" s="193"/>
      <c r="V95" s="193"/>
      <c r="W95" s="193"/>
      <c r="X95" s="193"/>
      <c r="Y95" s="193"/>
      <c r="Z95" s="195"/>
      <c r="AA95" s="123"/>
      <c r="AB95" s="46"/>
    </row>
    <row r="96" spans="1:28" ht="27" customHeight="1">
      <c r="A96" s="91">
        <v>85</v>
      </c>
      <c r="B96" s="65">
        <v>1033738444</v>
      </c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99">
        <v>1045423316</v>
      </c>
      <c r="S96" s="192"/>
      <c r="T96" s="193"/>
      <c r="U96" s="193"/>
      <c r="V96" s="193"/>
      <c r="W96" s="193"/>
      <c r="X96" s="193"/>
      <c r="Y96" s="193"/>
      <c r="Z96" s="195"/>
      <c r="AA96" s="123"/>
      <c r="AB96" s="46"/>
    </row>
    <row r="97" spans="1:28" ht="27" customHeight="1">
      <c r="A97" s="91">
        <v>86</v>
      </c>
      <c r="B97" s="65">
        <v>1056778871</v>
      </c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99">
        <v>52287674</v>
      </c>
      <c r="S97" s="192"/>
      <c r="T97" s="193"/>
      <c r="U97" s="193"/>
      <c r="V97" s="193"/>
      <c r="W97" s="193"/>
      <c r="X97" s="193"/>
      <c r="Y97" s="193"/>
      <c r="Z97" s="195"/>
      <c r="AA97" s="123"/>
      <c r="AB97" s="46"/>
    </row>
    <row r="98" spans="1:28" ht="27" customHeight="1">
      <c r="A98" s="91">
        <v>87</v>
      </c>
      <c r="B98" s="65">
        <v>1054539090</v>
      </c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99">
        <v>1056774843</v>
      </c>
      <c r="S98" s="192"/>
      <c r="T98" s="193"/>
      <c r="U98" s="193"/>
      <c r="V98" s="193"/>
      <c r="W98" s="193"/>
      <c r="X98" s="193"/>
      <c r="Y98" s="193"/>
      <c r="Z98" s="195"/>
      <c r="AA98" s="123"/>
      <c r="AB98" s="46"/>
    </row>
    <row r="99" spans="1:28" ht="27" customHeight="1">
      <c r="A99" s="91">
        <v>88</v>
      </c>
      <c r="B99" s="65">
        <v>1056770842</v>
      </c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99">
        <v>1010098155</v>
      </c>
      <c r="S99" s="192"/>
      <c r="T99" s="193"/>
      <c r="U99" s="193"/>
      <c r="V99" s="193"/>
      <c r="W99" s="193"/>
      <c r="X99" s="193"/>
      <c r="Y99" s="193"/>
      <c r="Z99" s="195"/>
      <c r="AA99" s="123"/>
      <c r="AB99" s="46"/>
    </row>
    <row r="100" spans="1:28" ht="27" customHeight="1">
      <c r="A100" s="91">
        <v>89</v>
      </c>
      <c r="B100" s="65">
        <v>1054548456</v>
      </c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99">
        <v>1056786576</v>
      </c>
      <c r="S100" s="192"/>
      <c r="T100" s="193"/>
      <c r="U100" s="193"/>
      <c r="V100" s="193"/>
      <c r="W100" s="193"/>
      <c r="X100" s="193"/>
      <c r="Y100" s="193"/>
      <c r="Z100" s="195"/>
      <c r="AA100" s="123"/>
      <c r="AB100" s="46"/>
    </row>
    <row r="101" spans="1:28" ht="27" customHeight="1">
      <c r="A101" s="91">
        <v>90</v>
      </c>
      <c r="B101" s="65">
        <v>1056781782</v>
      </c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99">
        <v>65794109</v>
      </c>
      <c r="S101" s="192"/>
      <c r="T101" s="193"/>
      <c r="U101" s="193"/>
      <c r="V101" s="193"/>
      <c r="W101" s="193"/>
      <c r="X101" s="193"/>
      <c r="Y101" s="193"/>
      <c r="Z101" s="195"/>
      <c r="AA101" s="123"/>
      <c r="AB101" s="46"/>
    </row>
    <row r="102" spans="1:28" ht="27" customHeight="1">
      <c r="A102" s="91">
        <v>91</v>
      </c>
      <c r="B102" s="65">
        <v>1039699009</v>
      </c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99">
        <v>7251341</v>
      </c>
      <c r="S102" s="192"/>
      <c r="T102" s="193"/>
      <c r="U102" s="193"/>
      <c r="V102" s="193"/>
      <c r="W102" s="193"/>
      <c r="X102" s="193"/>
      <c r="Y102" s="193"/>
      <c r="Z102" s="195"/>
      <c r="AA102" s="123"/>
      <c r="AB102" s="46"/>
    </row>
    <row r="103" spans="1:28" ht="27" customHeight="1">
      <c r="A103" s="91">
        <v>92</v>
      </c>
      <c r="B103" s="65">
        <v>1007568451</v>
      </c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99">
        <v>1007424813</v>
      </c>
      <c r="S103" s="192"/>
      <c r="T103" s="193"/>
      <c r="U103" s="193"/>
      <c r="V103" s="193"/>
      <c r="W103" s="193"/>
      <c r="X103" s="193"/>
      <c r="Y103" s="193"/>
      <c r="Z103" s="195"/>
      <c r="AA103" s="123"/>
      <c r="AB103" s="46"/>
    </row>
    <row r="104" spans="1:28" ht="27" customHeight="1">
      <c r="A104" s="91">
        <v>93</v>
      </c>
      <c r="B104" s="65">
        <v>1056778314</v>
      </c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99">
        <v>1007690271</v>
      </c>
      <c r="S104" s="192"/>
      <c r="T104" s="193"/>
      <c r="U104" s="193"/>
      <c r="V104" s="193"/>
      <c r="W104" s="193"/>
      <c r="X104" s="193"/>
      <c r="Y104" s="193"/>
      <c r="Z104" s="195"/>
      <c r="AA104" s="123"/>
      <c r="AB104" s="46"/>
    </row>
    <row r="105" spans="1:28" ht="27" customHeight="1">
      <c r="A105" s="91">
        <v>94</v>
      </c>
      <c r="B105" s="65">
        <v>1058200847</v>
      </c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99">
        <v>7253972</v>
      </c>
      <c r="S105" s="192"/>
      <c r="T105" s="193"/>
      <c r="U105" s="193"/>
      <c r="V105" s="193"/>
      <c r="W105" s="193"/>
      <c r="X105" s="193"/>
      <c r="Y105" s="193"/>
      <c r="Z105" s="195"/>
      <c r="AA105" s="123"/>
      <c r="AB105" s="46"/>
    </row>
    <row r="106" spans="1:28" ht="27" customHeight="1">
      <c r="A106" s="91">
        <v>95</v>
      </c>
      <c r="B106" s="65">
        <v>1188214942</v>
      </c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99">
        <v>1036839460</v>
      </c>
      <c r="S106" s="192"/>
      <c r="T106" s="193"/>
      <c r="U106" s="193"/>
      <c r="V106" s="193"/>
      <c r="W106" s="193"/>
      <c r="X106" s="193"/>
      <c r="Y106" s="193"/>
      <c r="Z106" s="195"/>
      <c r="AA106" s="123"/>
      <c r="AB106" s="46"/>
    </row>
    <row r="107" spans="1:28" ht="27" customHeight="1">
      <c r="A107" s="91">
        <v>96</v>
      </c>
      <c r="B107" s="65">
        <v>1056778508</v>
      </c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99">
        <v>1056770718</v>
      </c>
      <c r="S107" s="192"/>
      <c r="T107" s="193"/>
      <c r="U107" s="193"/>
      <c r="V107" s="193"/>
      <c r="W107" s="193"/>
      <c r="X107" s="193"/>
      <c r="Y107" s="193"/>
      <c r="Z107" s="195"/>
      <c r="AA107" s="123"/>
      <c r="AB107" s="46"/>
    </row>
    <row r="108" spans="1:28" ht="27" customHeight="1">
      <c r="A108" s="91">
        <v>97</v>
      </c>
      <c r="B108" s="65">
        <v>1056776465</v>
      </c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99">
        <v>46646888</v>
      </c>
      <c r="S108" s="192"/>
      <c r="T108" s="193"/>
      <c r="U108" s="193"/>
      <c r="V108" s="193"/>
      <c r="W108" s="193"/>
      <c r="X108" s="193"/>
      <c r="Y108" s="193"/>
      <c r="Z108" s="195"/>
      <c r="AA108" s="123"/>
      <c r="AB108" s="46"/>
    </row>
    <row r="109" spans="1:28" ht="27" customHeight="1">
      <c r="A109" s="91">
        <v>98</v>
      </c>
      <c r="B109" s="65">
        <v>1056779084</v>
      </c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99">
        <v>7248311</v>
      </c>
      <c r="S109" s="192"/>
      <c r="T109" s="193"/>
      <c r="U109" s="193"/>
      <c r="V109" s="193"/>
      <c r="W109" s="193"/>
      <c r="X109" s="193"/>
      <c r="Y109" s="193"/>
      <c r="Z109" s="195"/>
      <c r="AA109" s="123"/>
      <c r="AB109" s="46"/>
    </row>
    <row r="110" spans="1:28" ht="27" customHeight="1">
      <c r="A110" s="91">
        <v>99</v>
      </c>
      <c r="B110" s="65">
        <v>1043697446</v>
      </c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99">
        <v>1056773512</v>
      </c>
      <c r="S110" s="192"/>
      <c r="T110" s="193"/>
      <c r="U110" s="193"/>
      <c r="V110" s="193"/>
      <c r="W110" s="193"/>
      <c r="X110" s="193"/>
      <c r="Y110" s="193"/>
      <c r="Z110" s="195"/>
      <c r="AA110" s="123"/>
      <c r="AB110" s="46"/>
    </row>
    <row r="111" spans="1:28" ht="27" customHeight="1">
      <c r="A111" s="91">
        <v>100</v>
      </c>
      <c r="B111" s="65">
        <v>1056776374</v>
      </c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99">
        <v>1055918186</v>
      </c>
      <c r="S111" s="192"/>
      <c r="T111" s="193"/>
      <c r="U111" s="193"/>
      <c r="V111" s="193"/>
      <c r="W111" s="193"/>
      <c r="X111" s="193"/>
      <c r="Y111" s="193"/>
      <c r="Z111" s="195"/>
      <c r="AA111" s="123"/>
      <c r="AB111" s="46"/>
    </row>
    <row r="112" spans="1:28" ht="27" customHeight="1">
      <c r="A112" s="91">
        <v>101</v>
      </c>
      <c r="B112" s="65">
        <v>1056728054</v>
      </c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99">
        <v>1056772341</v>
      </c>
      <c r="S112" s="192"/>
      <c r="T112" s="193"/>
      <c r="U112" s="193"/>
      <c r="V112" s="193"/>
      <c r="W112" s="193"/>
      <c r="X112" s="193"/>
      <c r="Y112" s="193"/>
      <c r="Z112" s="195"/>
      <c r="AA112" s="123"/>
      <c r="AB112" s="46"/>
    </row>
    <row r="113" spans="1:28" ht="27" customHeight="1">
      <c r="A113" s="91">
        <v>102</v>
      </c>
      <c r="B113" s="65">
        <v>1077232207</v>
      </c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99">
        <v>1049603310</v>
      </c>
      <c r="S113" s="192"/>
      <c r="T113" s="193"/>
      <c r="U113" s="193"/>
      <c r="V113" s="193"/>
      <c r="W113" s="193"/>
      <c r="X113" s="193"/>
      <c r="Y113" s="193"/>
      <c r="Z113" s="195"/>
      <c r="AA113" s="123"/>
      <c r="AB113" s="46"/>
    </row>
    <row r="114" spans="1:28" ht="27" customHeight="1">
      <c r="A114" s="91">
        <v>103</v>
      </c>
      <c r="B114" s="65">
        <v>1056778537</v>
      </c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99">
        <v>1056773934</v>
      </c>
      <c r="S114" s="192"/>
      <c r="T114" s="193"/>
      <c r="U114" s="193"/>
      <c r="V114" s="193"/>
      <c r="W114" s="193"/>
      <c r="X114" s="193"/>
      <c r="Y114" s="193"/>
      <c r="Z114" s="195"/>
      <c r="AA114" s="123"/>
      <c r="AB114" s="46"/>
    </row>
    <row r="115" spans="1:28" ht="27" customHeight="1">
      <c r="A115" s="91">
        <v>104</v>
      </c>
      <c r="B115" s="65">
        <v>1054555799</v>
      </c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99">
        <v>1056769730</v>
      </c>
      <c r="S115" s="192"/>
      <c r="T115" s="193"/>
      <c r="U115" s="193"/>
      <c r="V115" s="193"/>
      <c r="W115" s="193"/>
      <c r="X115" s="193"/>
      <c r="Y115" s="193"/>
      <c r="Z115" s="195"/>
      <c r="AA115" s="123"/>
      <c r="AB115" s="46"/>
    </row>
    <row r="116" spans="1:28" ht="27" customHeight="1">
      <c r="A116" s="91">
        <v>105</v>
      </c>
      <c r="B116" s="65">
        <v>71976068</v>
      </c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99">
        <v>1056770963</v>
      </c>
      <c r="S116" s="192"/>
      <c r="T116" s="193"/>
      <c r="U116" s="193"/>
      <c r="V116" s="193"/>
      <c r="W116" s="193"/>
      <c r="X116" s="193"/>
      <c r="Y116" s="193"/>
      <c r="Z116" s="195"/>
      <c r="AA116" s="123"/>
      <c r="AB116" s="46"/>
    </row>
    <row r="117" spans="1:28" ht="27" customHeight="1">
      <c r="A117" s="91">
        <v>106</v>
      </c>
      <c r="B117" s="65">
        <v>1007506697</v>
      </c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99">
        <v>1038409585</v>
      </c>
      <c r="S117" s="192"/>
      <c r="T117" s="193"/>
      <c r="U117" s="193"/>
      <c r="V117" s="193"/>
      <c r="W117" s="193"/>
      <c r="X117" s="193"/>
      <c r="Y117" s="193"/>
      <c r="Z117" s="195"/>
      <c r="AA117" s="123"/>
      <c r="AB117" s="46"/>
    </row>
    <row r="118" spans="1:28" ht="27" customHeight="1">
      <c r="A118" s="91">
        <v>107</v>
      </c>
      <c r="B118" s="65">
        <v>1056771514</v>
      </c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99">
        <v>1056769662</v>
      </c>
      <c r="S118" s="192"/>
      <c r="T118" s="193"/>
      <c r="U118" s="193"/>
      <c r="V118" s="193"/>
      <c r="W118" s="193"/>
      <c r="X118" s="193"/>
      <c r="Y118" s="193"/>
      <c r="Z118" s="195"/>
      <c r="AA118" s="123"/>
      <c r="AB118" s="46"/>
    </row>
    <row r="119" spans="1:28" ht="27" customHeight="1">
      <c r="A119" s="91">
        <v>108</v>
      </c>
      <c r="B119" s="65">
        <v>49739823</v>
      </c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99">
        <v>1056771563</v>
      </c>
      <c r="S119" s="192"/>
      <c r="T119" s="193"/>
      <c r="U119" s="193"/>
      <c r="V119" s="193"/>
      <c r="W119" s="193"/>
      <c r="X119" s="193"/>
      <c r="Y119" s="193"/>
      <c r="Z119" s="195"/>
      <c r="AA119" s="123"/>
      <c r="AB119" s="46"/>
    </row>
    <row r="120" spans="1:28" ht="27" customHeight="1">
      <c r="A120" s="91">
        <v>109</v>
      </c>
      <c r="B120" s="65">
        <v>46646518</v>
      </c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99">
        <v>1045026376</v>
      </c>
      <c r="S120" s="192"/>
      <c r="T120" s="193"/>
      <c r="U120" s="193"/>
      <c r="V120" s="193"/>
      <c r="W120" s="193"/>
      <c r="X120" s="193"/>
      <c r="Y120" s="193"/>
      <c r="Z120" s="195"/>
      <c r="AA120" s="123"/>
      <c r="AB120" s="46"/>
    </row>
    <row r="121" spans="1:28" ht="27" customHeight="1">
      <c r="A121" s="91">
        <v>110</v>
      </c>
      <c r="B121" s="65">
        <v>23896492</v>
      </c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99">
        <v>1049626170</v>
      </c>
      <c r="S121" s="192"/>
      <c r="T121" s="193"/>
      <c r="U121" s="193"/>
      <c r="V121" s="193"/>
      <c r="W121" s="193"/>
      <c r="X121" s="193"/>
      <c r="Y121" s="193"/>
      <c r="Z121" s="195"/>
      <c r="AA121" s="123"/>
      <c r="AB121" s="46"/>
    </row>
    <row r="122" spans="1:28" ht="27" customHeight="1">
      <c r="A122" s="91">
        <v>111</v>
      </c>
      <c r="B122" s="65">
        <v>21931030</v>
      </c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99">
        <v>1056769765</v>
      </c>
      <c r="S122" s="192"/>
      <c r="T122" s="193"/>
      <c r="U122" s="193"/>
      <c r="V122" s="193"/>
      <c r="W122" s="193"/>
      <c r="X122" s="193"/>
      <c r="Y122" s="193"/>
      <c r="Z122" s="195"/>
      <c r="AA122" s="123"/>
      <c r="AB122" s="46"/>
    </row>
    <row r="123" spans="1:28" ht="27" customHeight="1">
      <c r="A123" s="91">
        <v>112</v>
      </c>
      <c r="B123" s="65">
        <v>180964</v>
      </c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99">
        <v>1057095457</v>
      </c>
      <c r="S123" s="192"/>
      <c r="T123" s="193"/>
      <c r="U123" s="193"/>
      <c r="V123" s="193"/>
      <c r="W123" s="193"/>
      <c r="X123" s="193"/>
      <c r="Y123" s="193"/>
      <c r="Z123" s="195"/>
      <c r="AA123" s="123"/>
      <c r="AB123" s="46"/>
    </row>
    <row r="124" spans="1:28" ht="27" customHeight="1">
      <c r="A124" s="91">
        <v>113</v>
      </c>
      <c r="B124" s="65">
        <v>14325158</v>
      </c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99">
        <v>1056770232</v>
      </c>
      <c r="S124" s="192"/>
      <c r="T124" s="193"/>
      <c r="U124" s="193"/>
      <c r="V124" s="193"/>
      <c r="W124" s="193"/>
      <c r="X124" s="193"/>
      <c r="Y124" s="193"/>
      <c r="Z124" s="195"/>
      <c r="AA124" s="123"/>
      <c r="AB124" s="46"/>
    </row>
    <row r="125" spans="1:28" ht="27" customHeight="1">
      <c r="A125" s="91">
        <v>114</v>
      </c>
      <c r="B125" s="65">
        <v>1056782218</v>
      </c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99">
        <v>1056770785</v>
      </c>
      <c r="S125" s="192"/>
      <c r="T125" s="193"/>
      <c r="U125" s="193"/>
      <c r="V125" s="193"/>
      <c r="W125" s="193"/>
      <c r="X125" s="193"/>
      <c r="Y125" s="193"/>
      <c r="Z125" s="195"/>
      <c r="AA125" s="123"/>
      <c r="AB125" s="46"/>
    </row>
    <row r="126" spans="1:28" ht="27" customHeight="1">
      <c r="A126" s="91">
        <v>115</v>
      </c>
      <c r="B126" s="65">
        <v>7249972</v>
      </c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99">
        <v>1056771338</v>
      </c>
      <c r="S126" s="192"/>
      <c r="T126" s="193"/>
      <c r="U126" s="193"/>
      <c r="V126" s="193"/>
      <c r="W126" s="193"/>
      <c r="X126" s="193"/>
      <c r="Y126" s="193"/>
      <c r="Z126" s="195"/>
      <c r="AA126" s="123"/>
      <c r="AB126" s="46"/>
    </row>
    <row r="127" spans="1:28" ht="27" customHeight="1">
      <c r="A127" s="91">
        <v>116</v>
      </c>
      <c r="B127" s="65">
        <v>46648028</v>
      </c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99">
        <v>1056770059</v>
      </c>
      <c r="S127" s="192"/>
      <c r="T127" s="193"/>
      <c r="U127" s="193"/>
      <c r="V127" s="193"/>
      <c r="W127" s="193"/>
      <c r="X127" s="193"/>
      <c r="Y127" s="193"/>
      <c r="Z127" s="195"/>
      <c r="AA127" s="123"/>
      <c r="AB127" s="46"/>
    </row>
    <row r="128" spans="1:28" ht="27" customHeight="1">
      <c r="A128" s="91">
        <v>117</v>
      </c>
      <c r="B128" s="65">
        <v>46647574</v>
      </c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99">
        <v>1056770196</v>
      </c>
      <c r="S128" s="192"/>
      <c r="T128" s="193"/>
      <c r="U128" s="193"/>
      <c r="V128" s="193"/>
      <c r="W128" s="193"/>
      <c r="X128" s="193"/>
      <c r="Y128" s="193"/>
      <c r="Z128" s="195"/>
      <c r="AA128" s="123"/>
      <c r="AB128" s="46"/>
    </row>
    <row r="129" spans="1:28" ht="27" customHeight="1">
      <c r="A129" s="91">
        <v>118</v>
      </c>
      <c r="B129" s="65">
        <v>91159960</v>
      </c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99">
        <v>1056770238</v>
      </c>
      <c r="S129" s="192"/>
      <c r="T129" s="193"/>
      <c r="U129" s="193"/>
      <c r="V129" s="193"/>
      <c r="W129" s="193"/>
      <c r="X129" s="193"/>
      <c r="Y129" s="193"/>
      <c r="Z129" s="195"/>
      <c r="AA129" s="123"/>
      <c r="AB129" s="46"/>
    </row>
    <row r="130" spans="1:28" ht="27" customHeight="1">
      <c r="A130" s="91">
        <v>119</v>
      </c>
      <c r="B130" s="65">
        <v>53010564</v>
      </c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99">
        <v>1056771946</v>
      </c>
      <c r="S130" s="192"/>
      <c r="T130" s="193"/>
      <c r="U130" s="193"/>
      <c r="V130" s="193"/>
      <c r="W130" s="193"/>
      <c r="X130" s="193"/>
      <c r="Y130" s="193"/>
      <c r="Z130" s="195"/>
      <c r="AA130" s="123"/>
      <c r="AB130" s="46"/>
    </row>
    <row r="131" spans="1:28" ht="27" customHeight="1">
      <c r="A131" s="91">
        <v>120</v>
      </c>
      <c r="B131" s="65">
        <v>46647687</v>
      </c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99">
        <v>1056775919</v>
      </c>
      <c r="S131" s="192"/>
      <c r="T131" s="193"/>
      <c r="U131" s="193"/>
      <c r="V131" s="193"/>
      <c r="W131" s="193"/>
      <c r="X131" s="193"/>
      <c r="Y131" s="193"/>
      <c r="Z131" s="195"/>
      <c r="AA131" s="123"/>
      <c r="AB131" s="46"/>
    </row>
    <row r="132" spans="1:28" ht="27" customHeight="1">
      <c r="A132" s="91">
        <v>121</v>
      </c>
      <c r="B132" s="65">
        <v>46642065</v>
      </c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99">
        <v>1056776001</v>
      </c>
      <c r="S132" s="192"/>
      <c r="T132" s="193"/>
      <c r="U132" s="193"/>
      <c r="V132" s="193"/>
      <c r="W132" s="193"/>
      <c r="X132" s="193"/>
      <c r="Y132" s="193"/>
      <c r="Z132" s="195"/>
      <c r="AA132" s="123"/>
      <c r="AB132" s="46"/>
    </row>
    <row r="133" spans="1:28" ht="27" customHeight="1">
      <c r="A133" s="91">
        <v>122</v>
      </c>
      <c r="B133" s="65">
        <v>3133956</v>
      </c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99">
        <v>1056769655</v>
      </c>
      <c r="S133" s="192"/>
      <c r="T133" s="193"/>
      <c r="U133" s="193"/>
      <c r="V133" s="193"/>
      <c r="W133" s="193"/>
      <c r="X133" s="193"/>
      <c r="Y133" s="193"/>
      <c r="Z133" s="195"/>
      <c r="AA133" s="123"/>
      <c r="AB133" s="46"/>
    </row>
    <row r="134" spans="1:28" ht="27" customHeight="1">
      <c r="A134" s="91">
        <v>123</v>
      </c>
      <c r="B134" s="65">
        <v>3132899</v>
      </c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99">
        <v>1054540551</v>
      </c>
      <c r="S134" s="192"/>
      <c r="T134" s="193"/>
      <c r="U134" s="193"/>
      <c r="V134" s="193"/>
      <c r="W134" s="193"/>
      <c r="X134" s="193"/>
      <c r="Y134" s="193"/>
      <c r="Z134" s="195"/>
      <c r="AA134" s="123"/>
      <c r="AB134" s="46"/>
    </row>
    <row r="135" spans="1:28" ht="27" customHeight="1">
      <c r="A135" s="91">
        <v>124</v>
      </c>
      <c r="B135" s="65">
        <v>1073321509</v>
      </c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99">
        <v>1056772443</v>
      </c>
      <c r="S135" s="192"/>
      <c r="T135" s="193"/>
      <c r="U135" s="193"/>
      <c r="V135" s="193"/>
      <c r="W135" s="193"/>
      <c r="X135" s="193"/>
      <c r="Y135" s="193"/>
      <c r="Z135" s="195"/>
      <c r="AA135" s="123"/>
      <c r="AB135" s="46"/>
    </row>
    <row r="136" spans="1:28" ht="27" customHeight="1">
      <c r="A136" s="91">
        <v>125</v>
      </c>
      <c r="B136" s="65">
        <v>10178657</v>
      </c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99">
        <v>1056772492</v>
      </c>
      <c r="S136" s="192"/>
      <c r="T136" s="193"/>
      <c r="U136" s="193"/>
      <c r="V136" s="193"/>
      <c r="W136" s="193"/>
      <c r="X136" s="193"/>
      <c r="Y136" s="193"/>
      <c r="Z136" s="195"/>
      <c r="AA136" s="123"/>
      <c r="AB136" s="46"/>
    </row>
    <row r="137" spans="1:28" ht="27" customHeight="1">
      <c r="A137" s="91">
        <v>126</v>
      </c>
      <c r="B137" s="65">
        <v>19142470</v>
      </c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99">
        <v>1056773523</v>
      </c>
      <c r="S137" s="192"/>
      <c r="T137" s="193"/>
      <c r="U137" s="193"/>
      <c r="V137" s="193"/>
      <c r="W137" s="193"/>
      <c r="X137" s="193"/>
      <c r="Y137" s="193"/>
      <c r="Z137" s="195"/>
      <c r="AA137" s="123"/>
      <c r="AB137" s="46"/>
    </row>
    <row r="138" spans="1:28" ht="27" customHeight="1">
      <c r="A138" s="91">
        <v>127</v>
      </c>
      <c r="B138" s="65">
        <v>1067864110</v>
      </c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99">
        <v>1054541818</v>
      </c>
      <c r="S138" s="192"/>
      <c r="T138" s="193"/>
      <c r="U138" s="193"/>
      <c r="V138" s="193"/>
      <c r="W138" s="193"/>
      <c r="X138" s="193"/>
      <c r="Y138" s="193"/>
      <c r="Z138" s="195"/>
      <c r="AA138" s="123"/>
      <c r="AB138" s="46"/>
    </row>
    <row r="139" spans="1:28" ht="27" customHeight="1">
      <c r="A139" s="91">
        <v>128</v>
      </c>
      <c r="B139" s="65">
        <v>1036221495</v>
      </c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99">
        <v>1054542025</v>
      </c>
      <c r="S139" s="192"/>
      <c r="T139" s="193"/>
      <c r="U139" s="193"/>
      <c r="V139" s="193"/>
      <c r="W139" s="193"/>
      <c r="X139" s="193"/>
      <c r="Y139" s="193"/>
      <c r="Z139" s="195"/>
      <c r="AA139" s="123"/>
      <c r="AB139" s="46"/>
    </row>
    <row r="140" spans="1:28" ht="27" customHeight="1">
      <c r="A140" s="91">
        <v>129</v>
      </c>
      <c r="B140" s="65">
        <v>46641779</v>
      </c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99">
        <v>1056769973</v>
      </c>
      <c r="S140" s="192"/>
      <c r="T140" s="193"/>
      <c r="U140" s="193"/>
      <c r="V140" s="193"/>
      <c r="W140" s="193"/>
      <c r="X140" s="193"/>
      <c r="Y140" s="193"/>
      <c r="Z140" s="195"/>
      <c r="AA140" s="123"/>
      <c r="AB140" s="46"/>
    </row>
    <row r="141" spans="1:28" ht="27" customHeight="1">
      <c r="A141" s="91">
        <v>130</v>
      </c>
      <c r="B141" s="65">
        <v>94367702</v>
      </c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99">
        <v>1056773824</v>
      </c>
      <c r="S141" s="192"/>
      <c r="T141" s="193"/>
      <c r="U141" s="193"/>
      <c r="V141" s="193"/>
      <c r="W141" s="193"/>
      <c r="X141" s="193"/>
      <c r="Y141" s="193"/>
      <c r="Z141" s="195"/>
      <c r="AA141" s="123"/>
      <c r="AB141" s="46"/>
    </row>
    <row r="142" spans="1:28" ht="27" customHeight="1">
      <c r="A142" s="91">
        <v>131</v>
      </c>
      <c r="B142" s="65">
        <v>1056784788</v>
      </c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99">
        <v>1054541999</v>
      </c>
      <c r="S142" s="192"/>
      <c r="T142" s="193"/>
      <c r="U142" s="193"/>
      <c r="V142" s="193"/>
      <c r="W142" s="193"/>
      <c r="X142" s="193"/>
      <c r="Y142" s="193"/>
      <c r="Z142" s="195"/>
      <c r="AA142" s="123"/>
      <c r="AB142" s="46"/>
    </row>
    <row r="143" spans="1:28" ht="27" customHeight="1">
      <c r="A143" s="91">
        <v>132</v>
      </c>
      <c r="B143" s="65">
        <v>1056777798</v>
      </c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99">
        <v>1056768784</v>
      </c>
      <c r="S143" s="192"/>
      <c r="T143" s="193"/>
      <c r="U143" s="193"/>
      <c r="V143" s="193"/>
      <c r="W143" s="193"/>
      <c r="X143" s="193"/>
      <c r="Y143" s="193"/>
      <c r="Z143" s="195"/>
      <c r="AA143" s="123"/>
      <c r="AB143" s="46"/>
    </row>
    <row r="144" spans="1:28" ht="27" customHeight="1">
      <c r="A144" s="91">
        <v>133</v>
      </c>
      <c r="B144" s="65">
        <v>1055550871</v>
      </c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99">
        <v>1056769244</v>
      </c>
      <c r="S144" s="192"/>
      <c r="T144" s="193"/>
      <c r="U144" s="193"/>
      <c r="V144" s="193"/>
      <c r="W144" s="193"/>
      <c r="X144" s="193"/>
      <c r="Y144" s="193"/>
      <c r="Z144" s="195"/>
      <c r="AA144" s="123"/>
      <c r="AB144" s="46"/>
    </row>
    <row r="145" spans="1:28" ht="27" customHeight="1">
      <c r="A145" s="91">
        <v>134</v>
      </c>
      <c r="B145" s="65">
        <v>1050778625</v>
      </c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99">
        <v>1054547607</v>
      </c>
      <c r="S145" s="192"/>
      <c r="T145" s="193"/>
      <c r="U145" s="193"/>
      <c r="V145" s="193"/>
      <c r="W145" s="193"/>
      <c r="X145" s="193"/>
      <c r="Y145" s="193"/>
      <c r="Z145" s="195"/>
      <c r="AA145" s="123"/>
      <c r="AB145" s="46"/>
    </row>
    <row r="146" spans="1:28" ht="27" customHeight="1">
      <c r="A146" s="91">
        <v>135</v>
      </c>
      <c r="B146" s="65">
        <v>1039689252</v>
      </c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99">
        <v>1054541276</v>
      </c>
      <c r="S146" s="192"/>
      <c r="T146" s="193"/>
      <c r="U146" s="193"/>
      <c r="V146" s="193"/>
      <c r="W146" s="193"/>
      <c r="X146" s="193"/>
      <c r="Y146" s="193"/>
      <c r="Z146" s="195"/>
      <c r="AA146" s="123"/>
      <c r="AB146" s="46"/>
    </row>
    <row r="147" spans="1:28" ht="27" customHeight="1">
      <c r="A147" s="91">
        <v>136</v>
      </c>
      <c r="B147" s="65">
        <v>1054545268</v>
      </c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99">
        <v>1056772218</v>
      </c>
      <c r="S147" s="192"/>
      <c r="T147" s="193"/>
      <c r="U147" s="193"/>
      <c r="V147" s="193"/>
      <c r="W147" s="193"/>
      <c r="X147" s="193"/>
      <c r="Y147" s="193"/>
      <c r="Z147" s="195"/>
      <c r="AA147" s="123"/>
      <c r="AB147" s="46"/>
    </row>
    <row r="148" spans="1:28" ht="27" customHeight="1">
      <c r="A148" s="91">
        <v>137</v>
      </c>
      <c r="B148" s="65">
        <v>1039684380</v>
      </c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99">
        <v>1056773495</v>
      </c>
      <c r="S148" s="192"/>
      <c r="T148" s="193"/>
      <c r="U148" s="193"/>
      <c r="V148" s="193"/>
      <c r="W148" s="193"/>
      <c r="X148" s="193"/>
      <c r="Y148" s="193"/>
      <c r="Z148" s="195"/>
      <c r="AA148" s="123"/>
      <c r="AB148" s="46"/>
    </row>
    <row r="149" spans="1:28" ht="27" customHeight="1">
      <c r="A149" s="91">
        <v>138</v>
      </c>
      <c r="B149" s="65">
        <v>10177589</v>
      </c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99">
        <v>1056773501</v>
      </c>
      <c r="S149" s="192"/>
      <c r="T149" s="193"/>
      <c r="U149" s="193"/>
      <c r="V149" s="193"/>
      <c r="W149" s="193"/>
      <c r="X149" s="193"/>
      <c r="Y149" s="193"/>
      <c r="Z149" s="195"/>
      <c r="AA149" s="123"/>
      <c r="AB149" s="46"/>
    </row>
    <row r="150" spans="1:28" ht="27" customHeight="1">
      <c r="A150" s="91">
        <v>139</v>
      </c>
      <c r="B150" s="65">
        <v>10255215</v>
      </c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99">
        <v>1056773822</v>
      </c>
      <c r="S150" s="192"/>
      <c r="T150" s="193"/>
      <c r="U150" s="193"/>
      <c r="V150" s="193"/>
      <c r="W150" s="193"/>
      <c r="X150" s="193"/>
      <c r="Y150" s="193"/>
      <c r="Z150" s="195"/>
      <c r="AA150" s="123"/>
      <c r="AB150" s="46"/>
    </row>
    <row r="151" spans="1:28" ht="27" customHeight="1">
      <c r="A151" s="91">
        <v>140</v>
      </c>
      <c r="B151" s="65">
        <v>1193088624</v>
      </c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99">
        <v>1056768123</v>
      </c>
      <c r="S151" s="192"/>
      <c r="T151" s="193"/>
      <c r="U151" s="193"/>
      <c r="V151" s="193"/>
      <c r="W151" s="193"/>
      <c r="X151" s="193"/>
      <c r="Y151" s="193"/>
      <c r="Z151" s="195"/>
      <c r="AA151" s="123"/>
      <c r="AB151" s="46"/>
    </row>
    <row r="152" spans="1:28" ht="27" customHeight="1">
      <c r="A152" s="91">
        <v>141</v>
      </c>
      <c r="B152" s="65">
        <v>80006356</v>
      </c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99">
        <v>1056768285</v>
      </c>
      <c r="S152" s="192"/>
      <c r="T152" s="193"/>
      <c r="U152" s="193"/>
      <c r="V152" s="193"/>
      <c r="W152" s="193"/>
      <c r="X152" s="193"/>
      <c r="Y152" s="193"/>
      <c r="Z152" s="195"/>
      <c r="AA152" s="123"/>
      <c r="AB152" s="46"/>
    </row>
    <row r="153" spans="1:28" ht="27" customHeight="1">
      <c r="A153" s="91">
        <v>142</v>
      </c>
      <c r="B153" s="65">
        <v>1056775779</v>
      </c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99">
        <v>1056771157</v>
      </c>
      <c r="S153" s="192"/>
      <c r="T153" s="193"/>
      <c r="U153" s="193"/>
      <c r="V153" s="193"/>
      <c r="W153" s="193"/>
      <c r="X153" s="193"/>
      <c r="Y153" s="193"/>
      <c r="Z153" s="195"/>
      <c r="AA153" s="123"/>
      <c r="AB153" s="46"/>
    </row>
    <row r="154" spans="1:28" ht="27" customHeight="1">
      <c r="A154" s="91">
        <v>143</v>
      </c>
      <c r="B154" s="65">
        <v>7132463</v>
      </c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99">
        <v>1054541743</v>
      </c>
      <c r="S154" s="192"/>
      <c r="T154" s="193"/>
      <c r="U154" s="193"/>
      <c r="V154" s="193"/>
      <c r="W154" s="193"/>
      <c r="X154" s="193"/>
      <c r="Y154" s="193"/>
      <c r="Z154" s="195"/>
      <c r="AA154" s="123"/>
      <c r="AB154" s="46"/>
    </row>
    <row r="155" spans="1:28" ht="27" customHeight="1">
      <c r="A155" s="91">
        <v>144</v>
      </c>
      <c r="B155" s="65">
        <v>43272444</v>
      </c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99">
        <v>1056773317</v>
      </c>
      <c r="S155" s="192"/>
      <c r="T155" s="193"/>
      <c r="U155" s="193"/>
      <c r="V155" s="193"/>
      <c r="W155" s="193"/>
      <c r="X155" s="193"/>
      <c r="Y155" s="193"/>
      <c r="Z155" s="195"/>
      <c r="AA155" s="123"/>
      <c r="AB155" s="46"/>
    </row>
    <row r="156" spans="1:28" ht="27" customHeight="1">
      <c r="A156" s="91">
        <v>145</v>
      </c>
      <c r="B156" s="65">
        <v>31151817</v>
      </c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99">
        <v>1054541977</v>
      </c>
      <c r="S156" s="192"/>
      <c r="T156" s="193"/>
      <c r="U156" s="193"/>
      <c r="V156" s="193"/>
      <c r="W156" s="193"/>
      <c r="X156" s="193"/>
      <c r="Y156" s="193"/>
      <c r="Z156" s="195"/>
      <c r="AA156" s="123"/>
      <c r="AB156" s="46"/>
    </row>
    <row r="157" spans="1:28" ht="27" customHeight="1">
      <c r="A157" s="91">
        <v>146</v>
      </c>
      <c r="B157" s="65">
        <v>33311122</v>
      </c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99">
        <v>1056769925</v>
      </c>
      <c r="S157" s="192"/>
      <c r="T157" s="193"/>
      <c r="U157" s="193"/>
      <c r="V157" s="193"/>
      <c r="W157" s="193"/>
      <c r="X157" s="193"/>
      <c r="Y157" s="193"/>
      <c r="Z157" s="195"/>
      <c r="AA157" s="123"/>
      <c r="AB157" s="46"/>
    </row>
    <row r="158" spans="1:28" ht="27" customHeight="1">
      <c r="A158" s="91">
        <v>147</v>
      </c>
      <c r="B158" s="65">
        <v>1072749851</v>
      </c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99">
        <v>1054541696</v>
      </c>
      <c r="S158" s="192"/>
      <c r="T158" s="193"/>
      <c r="U158" s="193"/>
      <c r="V158" s="193"/>
      <c r="W158" s="193"/>
      <c r="X158" s="193"/>
      <c r="Y158" s="193"/>
      <c r="Z158" s="195"/>
      <c r="AA158" s="123"/>
      <c r="AB158" s="46"/>
    </row>
    <row r="159" spans="1:28" ht="27" customHeight="1">
      <c r="A159" s="91">
        <v>148</v>
      </c>
      <c r="B159" s="65">
        <v>46647770</v>
      </c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99">
        <v>1056770113</v>
      </c>
      <c r="S159" s="192"/>
      <c r="T159" s="193"/>
      <c r="U159" s="193"/>
      <c r="V159" s="193"/>
      <c r="W159" s="193"/>
      <c r="X159" s="193"/>
      <c r="Y159" s="193"/>
      <c r="Z159" s="195"/>
      <c r="AA159" s="123"/>
      <c r="AB159" s="46"/>
    </row>
    <row r="160" spans="1:28" ht="27" customHeight="1">
      <c r="A160" s="91">
        <v>149</v>
      </c>
      <c r="B160" s="65">
        <v>1026278509</v>
      </c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99">
        <v>1054543889</v>
      </c>
      <c r="S160" s="192"/>
      <c r="T160" s="193"/>
      <c r="U160" s="193"/>
      <c r="V160" s="193"/>
      <c r="W160" s="193"/>
      <c r="X160" s="193"/>
      <c r="Y160" s="193"/>
      <c r="Z160" s="195"/>
      <c r="AA160" s="123"/>
      <c r="AB160" s="46"/>
    </row>
    <row r="161" spans="1:28" ht="27" customHeight="1">
      <c r="A161" s="91">
        <v>150</v>
      </c>
      <c r="B161" s="65">
        <v>1016028129</v>
      </c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99">
        <v>1056771033</v>
      </c>
      <c r="S161" s="192"/>
      <c r="T161" s="193"/>
      <c r="U161" s="193"/>
      <c r="V161" s="193"/>
      <c r="W161" s="193"/>
      <c r="X161" s="193"/>
      <c r="Y161" s="193"/>
      <c r="Z161" s="195"/>
      <c r="AA161" s="123"/>
      <c r="AB161" s="46"/>
    </row>
    <row r="162" spans="1:28" ht="27" customHeight="1">
      <c r="A162" s="91">
        <v>151</v>
      </c>
      <c r="B162" s="65">
        <v>78111660</v>
      </c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99">
        <v>1056771648</v>
      </c>
      <c r="S162" s="192"/>
      <c r="T162" s="193"/>
      <c r="U162" s="193"/>
      <c r="V162" s="193"/>
      <c r="W162" s="193"/>
      <c r="X162" s="193"/>
      <c r="Y162" s="193"/>
      <c r="Z162" s="195"/>
      <c r="AA162" s="123"/>
      <c r="AB162" s="46"/>
    </row>
    <row r="163" spans="1:28" ht="27" customHeight="1">
      <c r="A163" s="91">
        <v>152</v>
      </c>
      <c r="B163" s="65">
        <v>7253714</v>
      </c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99">
        <v>1056772104</v>
      </c>
      <c r="S163" s="192"/>
      <c r="T163" s="193"/>
      <c r="U163" s="193"/>
      <c r="V163" s="193"/>
      <c r="W163" s="193"/>
      <c r="X163" s="193"/>
      <c r="Y163" s="193"/>
      <c r="Z163" s="195"/>
      <c r="AA163" s="123"/>
      <c r="AB163" s="46"/>
    </row>
    <row r="164" spans="1:28" ht="27" customHeight="1">
      <c r="A164" s="91">
        <v>153</v>
      </c>
      <c r="B164" s="65">
        <v>1036131947</v>
      </c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99">
        <v>1056772206</v>
      </c>
      <c r="S164" s="192"/>
      <c r="T164" s="193"/>
      <c r="U164" s="193"/>
      <c r="V164" s="193"/>
      <c r="W164" s="193"/>
      <c r="X164" s="193"/>
      <c r="Y164" s="193"/>
      <c r="Z164" s="195"/>
      <c r="AA164" s="123"/>
      <c r="AB164" s="46"/>
    </row>
    <row r="165" spans="1:28" ht="27" customHeight="1">
      <c r="A165" s="91">
        <v>154</v>
      </c>
      <c r="B165" s="65">
        <v>1056776778</v>
      </c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99">
        <v>1056774599</v>
      </c>
      <c r="S165" s="192"/>
      <c r="T165" s="193"/>
      <c r="U165" s="193"/>
      <c r="V165" s="193"/>
      <c r="W165" s="193"/>
      <c r="X165" s="193"/>
      <c r="Y165" s="193"/>
      <c r="Z165" s="195"/>
      <c r="AA165" s="123"/>
      <c r="AB165" s="46"/>
    </row>
    <row r="166" spans="1:28" ht="27" customHeight="1">
      <c r="A166" s="91">
        <v>155</v>
      </c>
      <c r="B166" s="65">
        <v>30390925</v>
      </c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99">
        <v>1056775153</v>
      </c>
      <c r="S166" s="192"/>
      <c r="T166" s="193"/>
      <c r="U166" s="193"/>
      <c r="V166" s="193"/>
      <c r="W166" s="193"/>
      <c r="X166" s="193"/>
      <c r="Y166" s="193"/>
      <c r="Z166" s="195"/>
      <c r="AA166" s="123"/>
      <c r="AB166" s="46"/>
    </row>
    <row r="167" spans="1:28" ht="27" customHeight="1">
      <c r="A167" s="91">
        <v>156</v>
      </c>
      <c r="B167" s="65">
        <v>1036131990</v>
      </c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99">
        <v>1056776057</v>
      </c>
      <c r="S167" s="192"/>
      <c r="T167" s="193"/>
      <c r="U167" s="193"/>
      <c r="V167" s="193"/>
      <c r="W167" s="193"/>
      <c r="X167" s="193"/>
      <c r="Y167" s="193"/>
      <c r="Z167" s="195"/>
      <c r="AA167" s="123"/>
      <c r="AB167" s="46"/>
    </row>
    <row r="168" spans="1:28" ht="27" customHeight="1">
      <c r="A168" s="91">
        <v>157</v>
      </c>
      <c r="B168" s="65">
        <v>1039684731</v>
      </c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99">
        <v>1056773746</v>
      </c>
      <c r="S168" s="192"/>
      <c r="T168" s="193"/>
      <c r="U168" s="193"/>
      <c r="V168" s="193"/>
      <c r="W168" s="193"/>
      <c r="X168" s="193"/>
      <c r="Y168" s="193"/>
      <c r="Z168" s="195"/>
      <c r="AA168" s="123"/>
      <c r="AB168" s="46"/>
    </row>
    <row r="169" spans="1:28" ht="27" customHeight="1">
      <c r="A169" s="91">
        <v>158</v>
      </c>
      <c r="B169" s="65">
        <v>10183446</v>
      </c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99">
        <v>1056775949</v>
      </c>
      <c r="S169" s="192"/>
      <c r="T169" s="193"/>
      <c r="U169" s="193"/>
      <c r="V169" s="193"/>
      <c r="W169" s="193"/>
      <c r="X169" s="193"/>
      <c r="Y169" s="193"/>
      <c r="Z169" s="195"/>
      <c r="AA169" s="123"/>
      <c r="AB169" s="46"/>
    </row>
    <row r="170" spans="1:28" ht="27" customHeight="1">
      <c r="A170" s="91">
        <v>159</v>
      </c>
      <c r="B170" s="65">
        <v>1054545180</v>
      </c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99">
        <v>1056776748</v>
      </c>
      <c r="S170" s="192"/>
      <c r="T170" s="193"/>
      <c r="U170" s="193"/>
      <c r="V170" s="193"/>
      <c r="W170" s="193"/>
      <c r="X170" s="193"/>
      <c r="Y170" s="193"/>
      <c r="Z170" s="195"/>
      <c r="AA170" s="123"/>
      <c r="AB170" s="46"/>
    </row>
    <row r="171" spans="1:28" ht="27" customHeight="1">
      <c r="A171" s="91">
        <v>160</v>
      </c>
      <c r="B171" s="65">
        <v>1012341935</v>
      </c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99">
        <v>1054558923</v>
      </c>
      <c r="S171" s="192"/>
      <c r="T171" s="193"/>
      <c r="U171" s="193"/>
      <c r="V171" s="193"/>
      <c r="W171" s="193"/>
      <c r="X171" s="193"/>
      <c r="Y171" s="193"/>
      <c r="Z171" s="195"/>
      <c r="AA171" s="123"/>
      <c r="AB171" s="46"/>
    </row>
    <row r="172" spans="1:28" ht="27" customHeight="1">
      <c r="A172" s="91">
        <v>161</v>
      </c>
      <c r="B172" s="65">
        <v>70581327</v>
      </c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99">
        <v>1056776079</v>
      </c>
      <c r="S172" s="192"/>
      <c r="T172" s="193"/>
      <c r="U172" s="193"/>
      <c r="V172" s="193"/>
      <c r="W172" s="193"/>
      <c r="X172" s="193"/>
      <c r="Y172" s="193"/>
      <c r="Z172" s="195"/>
      <c r="AA172" s="123"/>
      <c r="AB172" s="46"/>
    </row>
    <row r="173" spans="1:28" ht="27" customHeight="1">
      <c r="A173" s="91">
        <v>162</v>
      </c>
      <c r="B173" s="65">
        <v>71480192</v>
      </c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99">
        <v>1056776572</v>
      </c>
      <c r="S173" s="192"/>
      <c r="T173" s="193"/>
      <c r="U173" s="193"/>
      <c r="V173" s="193"/>
      <c r="W173" s="193"/>
      <c r="X173" s="193"/>
      <c r="Y173" s="193"/>
      <c r="Z173" s="195"/>
      <c r="AA173" s="123"/>
      <c r="AB173" s="46"/>
    </row>
    <row r="174" spans="1:28" ht="27" customHeight="1">
      <c r="A174" s="91">
        <v>163</v>
      </c>
      <c r="B174" s="65">
        <v>7252035</v>
      </c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99">
        <v>1054547348</v>
      </c>
      <c r="S174" s="192"/>
      <c r="T174" s="193"/>
      <c r="U174" s="193"/>
      <c r="V174" s="193"/>
      <c r="W174" s="193"/>
      <c r="X174" s="193"/>
      <c r="Y174" s="193"/>
      <c r="Z174" s="195"/>
      <c r="AA174" s="123"/>
      <c r="AB174" s="46"/>
    </row>
    <row r="175" spans="1:28" ht="27" customHeight="1">
      <c r="A175" s="91">
        <v>164</v>
      </c>
      <c r="B175" s="65">
        <v>7255471</v>
      </c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99">
        <v>1054541528</v>
      </c>
      <c r="S175" s="192"/>
      <c r="T175" s="193"/>
      <c r="U175" s="193"/>
      <c r="V175" s="193"/>
      <c r="W175" s="193"/>
      <c r="X175" s="193"/>
      <c r="Y175" s="193"/>
      <c r="Z175" s="195"/>
      <c r="AA175" s="123"/>
      <c r="AB175" s="46"/>
    </row>
    <row r="176" spans="1:28" ht="27" customHeight="1">
      <c r="A176" s="91">
        <v>165</v>
      </c>
      <c r="B176" s="65">
        <v>23896406</v>
      </c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99">
        <v>1054541799</v>
      </c>
      <c r="S176" s="192"/>
      <c r="T176" s="193"/>
      <c r="U176" s="193"/>
      <c r="V176" s="193"/>
      <c r="W176" s="193"/>
      <c r="X176" s="193"/>
      <c r="Y176" s="193"/>
      <c r="Z176" s="195"/>
      <c r="AA176" s="123"/>
      <c r="AB176" s="46"/>
    </row>
    <row r="177" spans="1:28" ht="27" customHeight="1">
      <c r="A177" s="91">
        <v>166</v>
      </c>
      <c r="B177" s="65">
        <v>1005363181</v>
      </c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99">
        <v>1056777588</v>
      </c>
      <c r="S177" s="192"/>
      <c r="T177" s="193"/>
      <c r="U177" s="193"/>
      <c r="V177" s="193"/>
      <c r="W177" s="193"/>
      <c r="X177" s="193"/>
      <c r="Y177" s="193"/>
      <c r="Z177" s="195"/>
      <c r="AA177" s="123"/>
      <c r="AB177" s="46"/>
    </row>
    <row r="178" spans="1:28" ht="27" customHeight="1">
      <c r="A178" s="91">
        <v>167</v>
      </c>
      <c r="B178" s="65">
        <v>4113217</v>
      </c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99">
        <v>1057095202</v>
      </c>
      <c r="S178" s="192"/>
      <c r="T178" s="193"/>
      <c r="U178" s="193"/>
      <c r="V178" s="193"/>
      <c r="W178" s="193"/>
      <c r="X178" s="193"/>
      <c r="Y178" s="193"/>
      <c r="Z178" s="195"/>
      <c r="AA178" s="123"/>
      <c r="AB178" s="46"/>
    </row>
    <row r="179" spans="1:28" ht="27" customHeight="1">
      <c r="A179" s="91">
        <v>168</v>
      </c>
      <c r="B179" s="65">
        <v>52496203</v>
      </c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99">
        <v>1056780082</v>
      </c>
      <c r="S179" s="192"/>
      <c r="T179" s="193"/>
      <c r="U179" s="193"/>
      <c r="V179" s="193"/>
      <c r="W179" s="193"/>
      <c r="X179" s="193"/>
      <c r="Y179" s="193"/>
      <c r="Z179" s="195"/>
      <c r="AA179" s="123"/>
      <c r="AB179" s="46"/>
    </row>
    <row r="180" spans="1:28" ht="27" customHeight="1">
      <c r="A180" s="91">
        <v>169</v>
      </c>
      <c r="B180" s="65">
        <v>7253671</v>
      </c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99">
        <v>1056784494</v>
      </c>
      <c r="S180" s="192"/>
      <c r="T180" s="193"/>
      <c r="U180" s="193"/>
      <c r="V180" s="193"/>
      <c r="W180" s="193"/>
      <c r="X180" s="193"/>
      <c r="Y180" s="193"/>
      <c r="Z180" s="195"/>
      <c r="AA180" s="123"/>
      <c r="AB180" s="46"/>
    </row>
    <row r="181" spans="1:28" ht="27" customHeight="1">
      <c r="A181" s="91">
        <v>170</v>
      </c>
      <c r="B181" s="65">
        <v>30387321</v>
      </c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99">
        <v>1056782609</v>
      </c>
      <c r="S181" s="192"/>
      <c r="T181" s="193"/>
      <c r="U181" s="193"/>
      <c r="V181" s="193"/>
      <c r="W181" s="193"/>
      <c r="X181" s="193"/>
      <c r="Y181" s="193"/>
      <c r="Z181" s="195"/>
      <c r="AA181" s="123"/>
      <c r="AB181" s="46"/>
    </row>
    <row r="182" spans="1:28" ht="27" customHeight="1">
      <c r="A182" s="91">
        <v>171</v>
      </c>
      <c r="B182" s="65">
        <v>1007202163</v>
      </c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99">
        <v>1056783425</v>
      </c>
      <c r="S182" s="192"/>
      <c r="T182" s="193"/>
      <c r="U182" s="193"/>
      <c r="V182" s="193"/>
      <c r="W182" s="193"/>
      <c r="X182" s="193"/>
      <c r="Y182" s="193"/>
      <c r="Z182" s="195"/>
      <c r="AA182" s="123"/>
      <c r="AB182" s="46"/>
    </row>
    <row r="183" spans="1:28" ht="27" customHeight="1">
      <c r="A183" s="91">
        <v>172</v>
      </c>
      <c r="B183" s="65">
        <v>71195501</v>
      </c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99">
        <v>1056776521</v>
      </c>
      <c r="S183" s="192"/>
      <c r="T183" s="193"/>
      <c r="U183" s="193"/>
      <c r="V183" s="193"/>
      <c r="W183" s="193"/>
      <c r="X183" s="193"/>
      <c r="Y183" s="193"/>
      <c r="Z183" s="195"/>
      <c r="AA183" s="123"/>
      <c r="AB183" s="46"/>
    </row>
    <row r="184" spans="1:28" ht="27" customHeight="1">
      <c r="A184" s="91">
        <v>173</v>
      </c>
      <c r="B184" s="65">
        <v>7253164</v>
      </c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99">
        <v>1056783709</v>
      </c>
      <c r="S184" s="192"/>
      <c r="T184" s="193"/>
      <c r="U184" s="193"/>
      <c r="V184" s="193"/>
      <c r="W184" s="193"/>
      <c r="X184" s="193"/>
      <c r="Y184" s="193"/>
      <c r="Z184" s="195"/>
      <c r="AA184" s="123"/>
      <c r="AB184" s="46"/>
    </row>
    <row r="185" spans="1:28" ht="27" customHeight="1">
      <c r="A185" s="91">
        <v>174</v>
      </c>
      <c r="B185" s="65">
        <v>71482480</v>
      </c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99">
        <v>1056780439</v>
      </c>
      <c r="S185" s="192"/>
      <c r="T185" s="193"/>
      <c r="U185" s="193"/>
      <c r="V185" s="193"/>
      <c r="W185" s="193"/>
      <c r="X185" s="193"/>
      <c r="Y185" s="193"/>
      <c r="Z185" s="195"/>
      <c r="AA185" s="123"/>
      <c r="AB185" s="46"/>
    </row>
    <row r="186" spans="1:28" ht="27" customHeight="1">
      <c r="A186" s="91">
        <v>175</v>
      </c>
      <c r="B186" s="65">
        <v>46646436</v>
      </c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99">
        <v>1056772916</v>
      </c>
      <c r="S186" s="192"/>
      <c r="T186" s="193"/>
      <c r="U186" s="193"/>
      <c r="V186" s="193"/>
      <c r="W186" s="193"/>
      <c r="X186" s="193"/>
      <c r="Y186" s="193"/>
      <c r="Z186" s="195"/>
      <c r="AA186" s="123"/>
      <c r="AB186" s="46"/>
    </row>
    <row r="187" spans="1:28" ht="27" customHeight="1">
      <c r="A187" s="91">
        <v>176</v>
      </c>
      <c r="B187" s="65">
        <v>7255406</v>
      </c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99">
        <v>1056781527</v>
      </c>
      <c r="S187" s="192"/>
      <c r="T187" s="193"/>
      <c r="U187" s="193"/>
      <c r="V187" s="193"/>
      <c r="W187" s="193"/>
      <c r="X187" s="193"/>
      <c r="Y187" s="193"/>
      <c r="Z187" s="195"/>
      <c r="AA187" s="123"/>
      <c r="AB187" s="46"/>
    </row>
    <row r="188" spans="1:28" ht="27" customHeight="1">
      <c r="A188" s="91">
        <v>177</v>
      </c>
      <c r="B188" s="65">
        <v>7132099</v>
      </c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99">
        <v>1006847832</v>
      </c>
      <c r="S188" s="192"/>
      <c r="T188" s="193"/>
      <c r="U188" s="193"/>
      <c r="V188" s="193"/>
      <c r="W188" s="193"/>
      <c r="X188" s="193"/>
      <c r="Y188" s="193"/>
      <c r="Z188" s="195"/>
      <c r="AA188" s="123"/>
      <c r="AB188" s="46"/>
    </row>
    <row r="189" spans="1:28" ht="27" customHeight="1">
      <c r="A189" s="91">
        <v>178</v>
      </c>
      <c r="B189" s="65">
        <v>63371037</v>
      </c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99">
        <v>1056774198</v>
      </c>
      <c r="S189" s="192"/>
      <c r="T189" s="193"/>
      <c r="U189" s="193"/>
      <c r="V189" s="193"/>
      <c r="W189" s="193"/>
      <c r="X189" s="193"/>
      <c r="Y189" s="193"/>
      <c r="Z189" s="195"/>
      <c r="AA189" s="123"/>
      <c r="AB189" s="46"/>
    </row>
    <row r="190" spans="1:28" ht="27" customHeight="1">
      <c r="A190" s="91">
        <v>179</v>
      </c>
      <c r="B190" s="65">
        <v>70160197</v>
      </c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99">
        <v>10159125</v>
      </c>
      <c r="S190" s="192"/>
      <c r="T190" s="193"/>
      <c r="U190" s="193"/>
      <c r="V190" s="193"/>
      <c r="W190" s="193"/>
      <c r="X190" s="193"/>
      <c r="Y190" s="193"/>
      <c r="Z190" s="195"/>
      <c r="AA190" s="123"/>
      <c r="AB190" s="46"/>
    </row>
    <row r="191" spans="1:28" ht="27" customHeight="1">
      <c r="A191" s="91">
        <v>180</v>
      </c>
      <c r="B191" s="65">
        <v>70528029</v>
      </c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99">
        <v>1039697909</v>
      </c>
      <c r="S191" s="192"/>
      <c r="T191" s="193"/>
      <c r="U191" s="193"/>
      <c r="V191" s="193"/>
      <c r="W191" s="193"/>
      <c r="X191" s="193"/>
      <c r="Y191" s="193"/>
      <c r="Z191" s="195"/>
      <c r="AA191" s="123"/>
      <c r="AB191" s="46"/>
    </row>
    <row r="192" spans="1:28" ht="27" customHeight="1">
      <c r="A192" s="91">
        <v>181</v>
      </c>
      <c r="B192" s="65">
        <v>1056784807</v>
      </c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99">
        <v>11830400</v>
      </c>
      <c r="S192" s="192"/>
      <c r="T192" s="193"/>
      <c r="U192" s="193"/>
      <c r="V192" s="193"/>
      <c r="W192" s="193"/>
      <c r="X192" s="193"/>
      <c r="Y192" s="193"/>
      <c r="Z192" s="195"/>
      <c r="AA192" s="123"/>
      <c r="AB192" s="46"/>
    </row>
    <row r="193" spans="1:28" ht="27" customHeight="1">
      <c r="A193" s="91">
        <v>182</v>
      </c>
      <c r="B193" s="65">
        <v>14326219</v>
      </c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99">
        <v>1056774269</v>
      </c>
      <c r="S193" s="192"/>
      <c r="T193" s="193"/>
      <c r="U193" s="193"/>
      <c r="V193" s="193"/>
      <c r="W193" s="193"/>
      <c r="X193" s="193"/>
      <c r="Y193" s="193"/>
      <c r="Z193" s="195"/>
      <c r="AA193" s="123"/>
      <c r="AB193" s="46"/>
    </row>
    <row r="194" spans="1:28" ht="27" customHeight="1">
      <c r="A194" s="91">
        <v>183</v>
      </c>
      <c r="B194" s="65">
        <v>1056777214</v>
      </c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99">
        <v>1060652791</v>
      </c>
      <c r="S194" s="192"/>
      <c r="T194" s="193"/>
      <c r="U194" s="193"/>
      <c r="V194" s="193"/>
      <c r="W194" s="193"/>
      <c r="X194" s="193"/>
      <c r="Y194" s="193"/>
      <c r="Z194" s="195"/>
      <c r="AA194" s="123"/>
      <c r="AB194" s="46"/>
    </row>
    <row r="195" spans="1:28" ht="27" customHeight="1">
      <c r="A195" s="91">
        <v>184</v>
      </c>
      <c r="B195" s="65">
        <v>1071123480</v>
      </c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99">
        <v>1056773888</v>
      </c>
      <c r="S195" s="192"/>
      <c r="T195" s="193"/>
      <c r="U195" s="193"/>
      <c r="V195" s="193"/>
      <c r="W195" s="193"/>
      <c r="X195" s="193"/>
      <c r="Y195" s="193"/>
      <c r="Z195" s="195"/>
      <c r="AA195" s="123"/>
      <c r="AB195" s="46"/>
    </row>
    <row r="196" spans="1:28" ht="27" customHeight="1">
      <c r="A196" s="91">
        <v>185</v>
      </c>
      <c r="B196" s="65">
        <v>1023221752</v>
      </c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99">
        <v>1056773878</v>
      </c>
      <c r="S196" s="192"/>
      <c r="T196" s="193"/>
      <c r="U196" s="193"/>
      <c r="V196" s="193"/>
      <c r="W196" s="193"/>
      <c r="X196" s="193"/>
      <c r="Y196" s="193"/>
      <c r="Z196" s="195"/>
      <c r="AA196" s="123"/>
      <c r="AB196" s="46"/>
    </row>
    <row r="197" spans="1:28" ht="27" customHeight="1">
      <c r="A197" s="91">
        <v>186</v>
      </c>
      <c r="B197" s="65">
        <v>100252351</v>
      </c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99">
        <v>1056770428</v>
      </c>
      <c r="S197" s="192"/>
      <c r="T197" s="193"/>
      <c r="U197" s="193"/>
      <c r="V197" s="193"/>
      <c r="W197" s="193"/>
      <c r="X197" s="193"/>
      <c r="Y197" s="193"/>
      <c r="Z197" s="195"/>
      <c r="AA197" s="123"/>
      <c r="AB197" s="46"/>
    </row>
    <row r="198" spans="1:28" ht="27" customHeight="1">
      <c r="A198" s="91">
        <v>187</v>
      </c>
      <c r="B198" s="65">
        <v>1056779744</v>
      </c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99">
        <v>1054548029</v>
      </c>
      <c r="S198" s="192"/>
      <c r="T198" s="193"/>
      <c r="U198" s="193"/>
      <c r="V198" s="193"/>
      <c r="W198" s="193"/>
      <c r="X198" s="193"/>
      <c r="Y198" s="193"/>
      <c r="Z198" s="195"/>
      <c r="AA198" s="123"/>
      <c r="AB198" s="46"/>
    </row>
    <row r="199" spans="1:28" ht="27" customHeight="1">
      <c r="A199" s="91">
        <v>188</v>
      </c>
      <c r="B199" s="65">
        <v>1056777491</v>
      </c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99">
        <v>1056774610</v>
      </c>
      <c r="S199" s="192"/>
      <c r="T199" s="193"/>
      <c r="U199" s="193"/>
      <c r="V199" s="193"/>
      <c r="W199" s="193"/>
      <c r="X199" s="193"/>
      <c r="Y199" s="193"/>
      <c r="Z199" s="195"/>
      <c r="AA199" s="123"/>
      <c r="AB199" s="46"/>
    </row>
    <row r="200" spans="1:28" ht="27" customHeight="1">
      <c r="A200" s="91">
        <v>189</v>
      </c>
      <c r="B200" s="65">
        <v>1056786920</v>
      </c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99">
        <v>1056775927</v>
      </c>
      <c r="S200" s="192"/>
      <c r="T200" s="193"/>
      <c r="U200" s="193"/>
      <c r="V200" s="193"/>
      <c r="W200" s="193"/>
      <c r="X200" s="193"/>
      <c r="Y200" s="193"/>
      <c r="Z200" s="195"/>
      <c r="AA200" s="123"/>
      <c r="AB200" s="46"/>
    </row>
    <row r="201" spans="1:28" ht="27" customHeight="1">
      <c r="A201" s="91">
        <v>190</v>
      </c>
      <c r="B201" s="65">
        <v>1056784771</v>
      </c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99">
        <v>1056768081</v>
      </c>
      <c r="S201" s="192"/>
      <c r="T201" s="193"/>
      <c r="U201" s="193"/>
      <c r="V201" s="193"/>
      <c r="W201" s="193"/>
      <c r="X201" s="193"/>
      <c r="Y201" s="193"/>
      <c r="Z201" s="195"/>
      <c r="AA201" s="123"/>
      <c r="AB201" s="46"/>
    </row>
    <row r="202" spans="1:28" ht="27" customHeight="1">
      <c r="A202" s="91">
        <v>191</v>
      </c>
      <c r="B202" s="65">
        <v>1056784950</v>
      </c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99">
        <v>1056770085</v>
      </c>
      <c r="S202" s="192"/>
      <c r="T202" s="193"/>
      <c r="U202" s="193"/>
      <c r="V202" s="193"/>
      <c r="W202" s="193"/>
      <c r="X202" s="193"/>
      <c r="Y202" s="193"/>
      <c r="Z202" s="195"/>
      <c r="AA202" s="123"/>
      <c r="AB202" s="46"/>
    </row>
    <row r="203" spans="1:28" ht="27" customHeight="1">
      <c r="A203" s="91">
        <v>192</v>
      </c>
      <c r="B203" s="65">
        <v>105049916</v>
      </c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99">
        <v>1056776762</v>
      </c>
      <c r="S203" s="192"/>
      <c r="T203" s="193"/>
      <c r="U203" s="193"/>
      <c r="V203" s="193"/>
      <c r="W203" s="193"/>
      <c r="X203" s="193"/>
      <c r="Y203" s="193"/>
      <c r="Z203" s="195"/>
      <c r="AA203" s="123"/>
      <c r="AB203" s="46"/>
    </row>
    <row r="204" spans="1:28" ht="27" customHeight="1">
      <c r="A204" s="91">
        <v>193</v>
      </c>
      <c r="B204" s="65">
        <v>1007202664</v>
      </c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99">
        <v>1056775691</v>
      </c>
      <c r="S204" s="192"/>
      <c r="T204" s="193"/>
      <c r="U204" s="193"/>
      <c r="V204" s="193"/>
      <c r="W204" s="193"/>
      <c r="X204" s="193"/>
      <c r="Y204" s="193"/>
      <c r="Z204" s="195"/>
      <c r="AA204" s="123"/>
      <c r="AB204" s="46"/>
    </row>
    <row r="205" spans="1:28" ht="27" customHeight="1">
      <c r="A205" s="91">
        <v>194</v>
      </c>
      <c r="B205" s="65">
        <v>1054547807</v>
      </c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99">
        <v>1056773688</v>
      </c>
      <c r="S205" s="192"/>
      <c r="T205" s="193"/>
      <c r="U205" s="193"/>
      <c r="V205" s="193"/>
      <c r="W205" s="193"/>
      <c r="X205" s="193"/>
      <c r="Y205" s="193"/>
      <c r="Z205" s="195"/>
      <c r="AA205" s="123"/>
      <c r="AB205" s="46"/>
    </row>
    <row r="206" spans="1:28" ht="27" customHeight="1">
      <c r="A206" s="91">
        <v>195</v>
      </c>
      <c r="B206" s="65">
        <v>1056776903</v>
      </c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99">
        <v>1056772749</v>
      </c>
      <c r="S206" s="192"/>
      <c r="T206" s="193"/>
      <c r="U206" s="193"/>
      <c r="V206" s="193"/>
      <c r="W206" s="193"/>
      <c r="X206" s="193"/>
      <c r="Y206" s="193"/>
      <c r="Z206" s="195"/>
      <c r="AA206" s="123"/>
      <c r="AB206" s="46"/>
    </row>
    <row r="207" spans="1:28" ht="27" customHeight="1">
      <c r="A207" s="91">
        <v>196</v>
      </c>
      <c r="B207" s="65">
        <v>101376822</v>
      </c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99">
        <v>1056770060</v>
      </c>
      <c r="S207" s="192"/>
      <c r="T207" s="193"/>
      <c r="U207" s="193"/>
      <c r="V207" s="193"/>
      <c r="W207" s="193"/>
      <c r="X207" s="193"/>
      <c r="Y207" s="193"/>
      <c r="Z207" s="195"/>
      <c r="AA207" s="123"/>
      <c r="AB207" s="46"/>
    </row>
    <row r="208" spans="1:28" ht="27" customHeight="1">
      <c r="A208" s="91">
        <v>197</v>
      </c>
      <c r="B208" s="65">
        <v>46645889</v>
      </c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99">
        <v>1056773797</v>
      </c>
      <c r="S208" s="192"/>
      <c r="T208" s="193"/>
      <c r="U208" s="193"/>
      <c r="V208" s="193"/>
      <c r="W208" s="193"/>
      <c r="X208" s="193"/>
      <c r="Y208" s="193"/>
      <c r="Z208" s="195"/>
      <c r="AA208" s="123"/>
      <c r="AB208" s="46"/>
    </row>
    <row r="209" spans="1:28" ht="27" customHeight="1">
      <c r="A209" s="91">
        <v>198</v>
      </c>
      <c r="B209" s="65">
        <v>71376367</v>
      </c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99">
        <v>1056768648</v>
      </c>
      <c r="S209" s="192"/>
      <c r="T209" s="193"/>
      <c r="U209" s="193"/>
      <c r="V209" s="193"/>
      <c r="W209" s="193"/>
      <c r="X209" s="193"/>
      <c r="Y209" s="193"/>
      <c r="Z209" s="195"/>
      <c r="AA209" s="123"/>
      <c r="AB209" s="46"/>
    </row>
    <row r="210" spans="1:28" ht="27" customHeight="1">
      <c r="A210" s="91">
        <v>199</v>
      </c>
      <c r="B210" s="65">
        <v>71005164</v>
      </c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99">
        <v>1056771001</v>
      </c>
      <c r="S210" s="192"/>
      <c r="T210" s="193"/>
      <c r="U210" s="193"/>
      <c r="V210" s="193"/>
      <c r="W210" s="193"/>
      <c r="X210" s="193"/>
      <c r="Y210" s="193"/>
      <c r="Z210" s="195"/>
      <c r="AA210" s="123"/>
      <c r="AB210" s="46"/>
    </row>
    <row r="211" spans="1:28" ht="27" customHeight="1">
      <c r="A211" s="91">
        <v>200</v>
      </c>
      <c r="B211" s="65">
        <v>7251333</v>
      </c>
      <c r="C211" s="63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199">
        <v>1056774535</v>
      </c>
      <c r="S211" s="192"/>
      <c r="T211" s="193"/>
      <c r="U211" s="193"/>
      <c r="V211" s="193"/>
      <c r="W211" s="193"/>
      <c r="X211" s="193"/>
      <c r="Y211" s="193"/>
      <c r="Z211" s="195"/>
      <c r="AA211" s="123"/>
      <c r="AB211" s="46"/>
    </row>
    <row r="212" spans="1:28" ht="27" customHeight="1">
      <c r="A212" s="91">
        <v>201</v>
      </c>
      <c r="B212" s="65">
        <v>1154547807</v>
      </c>
      <c r="C212" s="63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199">
        <v>1056773278</v>
      </c>
      <c r="S212" s="192"/>
      <c r="T212" s="193"/>
      <c r="U212" s="193"/>
      <c r="V212" s="193"/>
      <c r="W212" s="193"/>
      <c r="X212" s="193"/>
      <c r="Y212" s="193"/>
      <c r="Z212" s="195"/>
      <c r="AA212" s="123"/>
      <c r="AB212" s="46"/>
    </row>
    <row r="213" spans="1:28" ht="27" customHeight="1">
      <c r="A213" s="91">
        <v>202</v>
      </c>
      <c r="B213" s="65">
        <v>1010098331</v>
      </c>
      <c r="C213" s="63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199">
        <v>1056770877</v>
      </c>
      <c r="S213" s="192"/>
      <c r="T213" s="193"/>
      <c r="U213" s="193"/>
      <c r="V213" s="193"/>
      <c r="W213" s="193"/>
      <c r="X213" s="193"/>
      <c r="Y213" s="193"/>
      <c r="Z213" s="195"/>
      <c r="AA213" s="123"/>
      <c r="AB213" s="46"/>
    </row>
    <row r="214" spans="1:28" ht="27" customHeight="1">
      <c r="A214" s="91">
        <v>203</v>
      </c>
      <c r="B214" s="65">
        <v>1013311462</v>
      </c>
      <c r="C214" s="63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199">
        <v>1056774632</v>
      </c>
      <c r="S214" s="192"/>
      <c r="T214" s="193"/>
      <c r="U214" s="193"/>
      <c r="V214" s="193"/>
      <c r="W214" s="193"/>
      <c r="X214" s="193"/>
      <c r="Y214" s="193"/>
      <c r="Z214" s="195"/>
      <c r="AA214" s="123"/>
      <c r="AB214" s="46"/>
    </row>
    <row r="215" spans="1:28" ht="27" customHeight="1">
      <c r="A215" s="91">
        <v>204</v>
      </c>
      <c r="B215" s="65">
        <v>7247774</v>
      </c>
      <c r="C215" s="63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199">
        <v>1056771615</v>
      </c>
      <c r="S215" s="192"/>
      <c r="T215" s="193"/>
      <c r="U215" s="193"/>
      <c r="V215" s="193"/>
      <c r="W215" s="193"/>
      <c r="X215" s="193"/>
      <c r="Y215" s="193"/>
      <c r="Z215" s="195"/>
      <c r="AA215" s="123"/>
      <c r="AB215" s="46"/>
    </row>
    <row r="216" spans="1:28" ht="27" customHeight="1">
      <c r="A216" s="91">
        <v>205</v>
      </c>
      <c r="B216" s="65">
        <v>52466726</v>
      </c>
      <c r="C216" s="63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199">
        <v>1054543445</v>
      </c>
      <c r="S216" s="192"/>
      <c r="T216" s="193"/>
      <c r="U216" s="193"/>
      <c r="V216" s="193"/>
      <c r="W216" s="193"/>
      <c r="X216" s="193"/>
      <c r="Y216" s="193"/>
      <c r="Z216" s="195"/>
      <c r="AA216" s="123"/>
      <c r="AB216" s="46"/>
    </row>
    <row r="217" spans="1:28" ht="27" customHeight="1">
      <c r="A217" s="91">
        <v>206</v>
      </c>
      <c r="B217" s="65">
        <v>1007920136</v>
      </c>
      <c r="C217" s="63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199">
        <v>1056774262</v>
      </c>
      <c r="S217" s="192"/>
      <c r="T217" s="193"/>
      <c r="U217" s="193"/>
      <c r="V217" s="193"/>
      <c r="W217" s="193"/>
      <c r="X217" s="193"/>
      <c r="Y217" s="193"/>
      <c r="Z217" s="195"/>
      <c r="AA217" s="123"/>
      <c r="AB217" s="46"/>
    </row>
    <row r="218" spans="1:28" ht="27" customHeight="1">
      <c r="A218" s="91">
        <v>207</v>
      </c>
      <c r="B218" s="65">
        <v>7250181</v>
      </c>
      <c r="C218" s="63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199">
        <v>1054538987</v>
      </c>
      <c r="S218" s="192"/>
      <c r="T218" s="193"/>
      <c r="U218" s="193"/>
      <c r="V218" s="193"/>
      <c r="W218" s="193"/>
      <c r="X218" s="193"/>
      <c r="Y218" s="193"/>
      <c r="Z218" s="195"/>
      <c r="AA218" s="123"/>
      <c r="AB218" s="46"/>
    </row>
    <row r="219" spans="1:28" ht="27" customHeight="1">
      <c r="A219" s="91">
        <v>208</v>
      </c>
      <c r="B219" s="65">
        <v>7255518</v>
      </c>
      <c r="C219" s="63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199">
        <v>1056769355</v>
      </c>
      <c r="S219" s="192"/>
      <c r="T219" s="193"/>
      <c r="U219" s="193"/>
      <c r="V219" s="193"/>
      <c r="W219" s="193"/>
      <c r="X219" s="193"/>
      <c r="Y219" s="193"/>
      <c r="Z219" s="195"/>
      <c r="AA219" s="123"/>
      <c r="AB219" s="46"/>
    </row>
    <row r="220" spans="1:28" ht="27" customHeight="1">
      <c r="A220" s="91">
        <v>209</v>
      </c>
      <c r="B220" s="65">
        <v>1012131583</v>
      </c>
      <c r="C220" s="63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199">
        <v>1056776154</v>
      </c>
      <c r="S220" s="192"/>
      <c r="T220" s="193"/>
      <c r="U220" s="193"/>
      <c r="V220" s="193"/>
      <c r="W220" s="193"/>
      <c r="X220" s="193"/>
      <c r="Y220" s="193"/>
      <c r="Z220" s="195"/>
      <c r="AA220" s="123"/>
      <c r="AB220" s="46"/>
    </row>
    <row r="221" spans="1:28" ht="27" customHeight="1">
      <c r="A221" s="91">
        <v>210</v>
      </c>
      <c r="B221" s="65">
        <v>1101777662</v>
      </c>
      <c r="C221" s="63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199">
        <v>1056768610</v>
      </c>
      <c r="S221" s="192"/>
      <c r="T221" s="193"/>
      <c r="U221" s="193"/>
      <c r="V221" s="193"/>
      <c r="W221" s="193"/>
      <c r="X221" s="193"/>
      <c r="Y221" s="193"/>
      <c r="Z221" s="195"/>
      <c r="AA221" s="123"/>
      <c r="AB221" s="46"/>
    </row>
    <row r="222" spans="1:28" ht="27" customHeight="1">
      <c r="A222" s="91">
        <v>211</v>
      </c>
      <c r="B222" s="65">
        <v>11156777662</v>
      </c>
      <c r="C222" s="63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199">
        <v>1056772151</v>
      </c>
      <c r="S222" s="192"/>
      <c r="T222" s="193"/>
      <c r="U222" s="193"/>
      <c r="V222" s="193"/>
      <c r="W222" s="193"/>
      <c r="X222" s="193"/>
      <c r="Y222" s="193"/>
      <c r="Z222" s="195"/>
      <c r="AA222" s="123"/>
      <c r="AB222" s="46"/>
    </row>
    <row r="223" spans="1:28" ht="27" customHeight="1">
      <c r="A223" s="91">
        <v>212</v>
      </c>
      <c r="B223" s="65">
        <v>22009300</v>
      </c>
      <c r="C223" s="63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199">
        <v>8203280</v>
      </c>
      <c r="S223" s="192"/>
      <c r="T223" s="193"/>
      <c r="U223" s="193"/>
      <c r="V223" s="193"/>
      <c r="W223" s="193"/>
      <c r="X223" s="193"/>
      <c r="Y223" s="193"/>
      <c r="Z223" s="195"/>
      <c r="AA223" s="123"/>
      <c r="AB223" s="46"/>
    </row>
    <row r="224" spans="1:28" ht="27" customHeight="1">
      <c r="A224" s="91">
        <v>213</v>
      </c>
      <c r="B224" s="65">
        <v>1067092645</v>
      </c>
      <c r="C224" s="63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199">
        <v>1056774526</v>
      </c>
      <c r="S224" s="192"/>
      <c r="T224" s="193"/>
      <c r="U224" s="193"/>
      <c r="V224" s="193"/>
      <c r="W224" s="193"/>
      <c r="X224" s="193"/>
      <c r="Y224" s="193"/>
      <c r="Z224" s="195"/>
      <c r="AA224" s="123"/>
      <c r="AB224" s="46"/>
    </row>
    <row r="225" spans="1:28" ht="27" customHeight="1">
      <c r="A225" s="91">
        <v>214</v>
      </c>
      <c r="B225" s="65">
        <v>16161052</v>
      </c>
      <c r="C225" s="63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199">
        <v>1056769701</v>
      </c>
      <c r="S225" s="192"/>
      <c r="T225" s="193"/>
      <c r="U225" s="193"/>
      <c r="V225" s="193"/>
      <c r="W225" s="193"/>
      <c r="X225" s="193"/>
      <c r="Y225" s="193"/>
      <c r="Z225" s="195"/>
      <c r="AA225" s="123"/>
      <c r="AB225" s="46"/>
    </row>
    <row r="226" spans="1:28" ht="27" customHeight="1">
      <c r="A226" s="91">
        <v>215</v>
      </c>
      <c r="B226" s="65">
        <v>98504612</v>
      </c>
      <c r="C226" s="63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199">
        <v>1056773477</v>
      </c>
      <c r="S226" s="192"/>
      <c r="T226" s="193"/>
      <c r="U226" s="193"/>
      <c r="V226" s="193"/>
      <c r="W226" s="193"/>
      <c r="X226" s="193"/>
      <c r="Y226" s="193"/>
      <c r="Z226" s="195"/>
      <c r="AA226" s="123"/>
      <c r="AB226" s="46"/>
    </row>
    <row r="227" spans="1:28" ht="27" customHeight="1">
      <c r="A227" s="91">
        <v>216</v>
      </c>
      <c r="B227" s="65">
        <v>7255403</v>
      </c>
      <c r="C227" s="63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199">
        <v>71183586</v>
      </c>
      <c r="S227" s="192"/>
      <c r="T227" s="193"/>
      <c r="U227" s="193"/>
      <c r="V227" s="193"/>
      <c r="W227" s="193"/>
      <c r="X227" s="193"/>
      <c r="Y227" s="193"/>
      <c r="Z227" s="195"/>
      <c r="AA227" s="123"/>
      <c r="AB227" s="46"/>
    </row>
    <row r="228" spans="1:28" ht="27" customHeight="1">
      <c r="A228" s="91">
        <v>217</v>
      </c>
      <c r="B228" s="65">
        <v>1098504227</v>
      </c>
      <c r="C228" s="63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199">
        <v>1056770679</v>
      </c>
      <c r="S228" s="192"/>
      <c r="T228" s="193"/>
      <c r="U228" s="193"/>
      <c r="V228" s="193"/>
      <c r="W228" s="193"/>
      <c r="X228" s="193"/>
      <c r="Y228" s="193"/>
      <c r="Z228" s="195"/>
      <c r="AA228" s="123"/>
      <c r="AB228" s="46"/>
    </row>
    <row r="229" spans="1:28" ht="27" customHeight="1">
      <c r="A229" s="91">
        <v>218</v>
      </c>
      <c r="B229" s="65">
        <v>63253128</v>
      </c>
      <c r="C229" s="63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199">
        <v>1056776666</v>
      </c>
      <c r="S229" s="192"/>
      <c r="T229" s="193"/>
      <c r="U229" s="193"/>
      <c r="V229" s="193"/>
      <c r="W229" s="193"/>
      <c r="X229" s="193"/>
      <c r="Y229" s="193"/>
      <c r="Z229" s="195"/>
      <c r="AA229" s="123"/>
      <c r="AB229" s="46"/>
    </row>
    <row r="230" spans="1:28" ht="27" customHeight="1">
      <c r="A230" s="91">
        <v>219</v>
      </c>
      <c r="B230" s="65">
        <v>1105455270</v>
      </c>
      <c r="C230" s="63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199">
        <v>1056774464</v>
      </c>
      <c r="S230" s="192"/>
      <c r="T230" s="193"/>
      <c r="U230" s="193"/>
      <c r="V230" s="193"/>
      <c r="W230" s="193"/>
      <c r="X230" s="193"/>
      <c r="Y230" s="193"/>
      <c r="Z230" s="195"/>
      <c r="AA230" s="123"/>
      <c r="AB230" s="46"/>
    </row>
    <row r="231" spans="1:28" ht="27" customHeight="1">
      <c r="A231" s="91">
        <v>220</v>
      </c>
      <c r="B231" s="65">
        <v>107250276</v>
      </c>
      <c r="C231" s="63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199">
        <v>1056768697</v>
      </c>
      <c r="S231" s="192"/>
      <c r="T231" s="193"/>
      <c r="U231" s="193"/>
      <c r="V231" s="193"/>
      <c r="W231" s="193"/>
      <c r="X231" s="193"/>
      <c r="Y231" s="193"/>
      <c r="Z231" s="195"/>
      <c r="AA231" s="123"/>
      <c r="AB231" s="46"/>
    </row>
    <row r="232" spans="1:28" ht="27" customHeight="1">
      <c r="A232" s="91">
        <v>221</v>
      </c>
      <c r="B232" s="65">
        <v>7246156</v>
      </c>
      <c r="C232" s="63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199">
        <v>1056769743</v>
      </c>
      <c r="S232" s="192"/>
      <c r="T232" s="193"/>
      <c r="U232" s="193"/>
      <c r="V232" s="193"/>
      <c r="W232" s="193"/>
      <c r="X232" s="193"/>
      <c r="Y232" s="193"/>
      <c r="Z232" s="195"/>
      <c r="AA232" s="123"/>
      <c r="AB232" s="46"/>
    </row>
    <row r="233" spans="1:28" ht="27" customHeight="1">
      <c r="A233" s="91">
        <v>222</v>
      </c>
      <c r="B233" s="65">
        <v>104323480</v>
      </c>
      <c r="C233" s="63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199">
        <v>1056773252</v>
      </c>
      <c r="S233" s="192"/>
      <c r="T233" s="193"/>
      <c r="U233" s="193"/>
      <c r="V233" s="193"/>
      <c r="W233" s="193"/>
      <c r="X233" s="193"/>
      <c r="Y233" s="193"/>
      <c r="Z233" s="195"/>
      <c r="AA233" s="123"/>
      <c r="AB233" s="46"/>
    </row>
    <row r="234" spans="1:28" ht="27" customHeight="1">
      <c r="A234" s="91">
        <v>223</v>
      </c>
      <c r="B234" s="65">
        <v>10021356</v>
      </c>
      <c r="C234" s="63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199">
        <v>1007865128</v>
      </c>
      <c r="S234" s="192"/>
      <c r="T234" s="193"/>
      <c r="U234" s="193"/>
      <c r="V234" s="193"/>
      <c r="W234" s="193"/>
      <c r="X234" s="193"/>
      <c r="Y234" s="193"/>
      <c r="Z234" s="195"/>
      <c r="AA234" s="123"/>
      <c r="AB234" s="46"/>
    </row>
    <row r="235" spans="1:28" ht="27" customHeight="1">
      <c r="A235" s="91">
        <v>224</v>
      </c>
      <c r="B235" s="65">
        <v>32497613</v>
      </c>
      <c r="C235" s="63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199">
        <v>1056771987</v>
      </c>
      <c r="S235" s="192"/>
      <c r="T235" s="193"/>
      <c r="U235" s="193"/>
      <c r="V235" s="193"/>
      <c r="W235" s="193"/>
      <c r="X235" s="193"/>
      <c r="Y235" s="193"/>
      <c r="Z235" s="195"/>
      <c r="AA235" s="123"/>
      <c r="AB235" s="46"/>
    </row>
    <row r="236" spans="1:28" ht="27" customHeight="1">
      <c r="A236" s="91">
        <v>225</v>
      </c>
      <c r="B236" s="65">
        <v>1298589</v>
      </c>
      <c r="C236" s="63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199">
        <v>1056771811</v>
      </c>
      <c r="S236" s="192"/>
      <c r="T236" s="193"/>
      <c r="U236" s="193"/>
      <c r="V236" s="193"/>
      <c r="W236" s="193"/>
      <c r="X236" s="193"/>
      <c r="Y236" s="193"/>
      <c r="Z236" s="195"/>
      <c r="AA236" s="123"/>
      <c r="AB236" s="46"/>
    </row>
    <row r="237" spans="1:28" ht="27" customHeight="1">
      <c r="A237" s="91">
        <v>226</v>
      </c>
      <c r="B237" s="65">
        <v>13885991</v>
      </c>
      <c r="C237" s="63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199">
        <v>1054553540</v>
      </c>
      <c r="S237" s="192"/>
      <c r="T237" s="193"/>
      <c r="U237" s="193"/>
      <c r="V237" s="193"/>
      <c r="W237" s="193"/>
      <c r="X237" s="193"/>
      <c r="Y237" s="193"/>
      <c r="Z237" s="195"/>
      <c r="AA237" s="123"/>
      <c r="AB237" s="46"/>
    </row>
    <row r="238" spans="1:28" ht="27" customHeight="1">
      <c r="A238" s="91">
        <v>227</v>
      </c>
      <c r="B238" s="65">
        <v>33369823</v>
      </c>
      <c r="C238" s="63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199">
        <v>1056776826</v>
      </c>
      <c r="S238" s="192"/>
      <c r="T238" s="193"/>
      <c r="U238" s="193"/>
      <c r="V238" s="193"/>
      <c r="W238" s="193"/>
      <c r="X238" s="193"/>
      <c r="Y238" s="193"/>
      <c r="Z238" s="195"/>
      <c r="AA238" s="123"/>
      <c r="AB238" s="46"/>
    </row>
    <row r="239" spans="1:28" ht="27" customHeight="1">
      <c r="A239" s="91">
        <v>228</v>
      </c>
      <c r="B239" s="65">
        <v>7255489</v>
      </c>
      <c r="C239" s="63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199">
        <v>1056774419</v>
      </c>
      <c r="S239" s="192"/>
      <c r="T239" s="193"/>
      <c r="U239" s="193"/>
      <c r="V239" s="193"/>
      <c r="W239" s="193"/>
      <c r="X239" s="193"/>
      <c r="Y239" s="193"/>
      <c r="Z239" s="195"/>
      <c r="AA239" s="123"/>
      <c r="AB239" s="46"/>
    </row>
    <row r="240" spans="1:28" ht="27" customHeight="1">
      <c r="A240" s="91">
        <v>229</v>
      </c>
      <c r="B240" s="65">
        <v>30351187</v>
      </c>
      <c r="C240" s="63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199">
        <v>1056770787</v>
      </c>
      <c r="S240" s="192"/>
      <c r="T240" s="193"/>
      <c r="U240" s="193"/>
      <c r="V240" s="193"/>
      <c r="W240" s="193"/>
      <c r="X240" s="193"/>
      <c r="Y240" s="193"/>
      <c r="Z240" s="195"/>
      <c r="AA240" s="123"/>
      <c r="AB240" s="46"/>
    </row>
    <row r="241" spans="1:28" ht="27" customHeight="1">
      <c r="A241" s="91">
        <v>230</v>
      </c>
      <c r="B241" s="65">
        <v>13893334</v>
      </c>
      <c r="C241" s="63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199">
        <v>1056773601</v>
      </c>
      <c r="S241" s="192"/>
      <c r="T241" s="193"/>
      <c r="U241" s="193"/>
      <c r="V241" s="193"/>
      <c r="W241" s="193"/>
      <c r="X241" s="193"/>
      <c r="Y241" s="193"/>
      <c r="Z241" s="195"/>
      <c r="AA241" s="123"/>
      <c r="AB241" s="46"/>
    </row>
    <row r="242" spans="1:28" ht="27" customHeight="1">
      <c r="A242" s="91">
        <v>231</v>
      </c>
      <c r="B242" s="65">
        <v>24702362</v>
      </c>
      <c r="C242" s="63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199">
        <v>1056774916</v>
      </c>
      <c r="S242" s="192"/>
      <c r="T242" s="193"/>
      <c r="U242" s="193"/>
      <c r="V242" s="193"/>
      <c r="W242" s="193"/>
      <c r="X242" s="193"/>
      <c r="Y242" s="193"/>
      <c r="Z242" s="195"/>
      <c r="AA242" s="123"/>
      <c r="AB242" s="46"/>
    </row>
    <row r="243" spans="1:28" ht="27" customHeight="1">
      <c r="A243" s="91">
        <v>232</v>
      </c>
      <c r="B243" s="65">
        <v>10183998</v>
      </c>
      <c r="C243" s="63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199">
        <v>1054542787</v>
      </c>
      <c r="S243" s="192"/>
      <c r="T243" s="193"/>
      <c r="U243" s="193"/>
      <c r="V243" s="193"/>
      <c r="W243" s="193"/>
      <c r="X243" s="193"/>
      <c r="Y243" s="193"/>
      <c r="Z243" s="195"/>
      <c r="AA243" s="123"/>
      <c r="AB243" s="46"/>
    </row>
    <row r="244" spans="1:28" ht="27" customHeight="1">
      <c r="A244" s="91">
        <v>233</v>
      </c>
      <c r="B244" s="65">
        <v>46647291</v>
      </c>
      <c r="C244" s="63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199">
        <v>1056776084</v>
      </c>
      <c r="S244" s="192"/>
      <c r="T244" s="193"/>
      <c r="U244" s="193"/>
      <c r="V244" s="193"/>
      <c r="W244" s="193"/>
      <c r="X244" s="193"/>
      <c r="Y244" s="193"/>
      <c r="Z244" s="195"/>
      <c r="AA244" s="123"/>
      <c r="AB244" s="46"/>
    </row>
    <row r="245" spans="1:28" ht="27" customHeight="1">
      <c r="A245" s="91">
        <v>234</v>
      </c>
      <c r="B245" s="65">
        <v>46647301</v>
      </c>
      <c r="C245" s="63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199">
        <v>1054543750</v>
      </c>
      <c r="S245" s="192"/>
      <c r="T245" s="193"/>
      <c r="U245" s="193"/>
      <c r="V245" s="193"/>
      <c r="W245" s="193"/>
      <c r="X245" s="193"/>
      <c r="Y245" s="193"/>
      <c r="Z245" s="195"/>
      <c r="AA245" s="123"/>
      <c r="AB245" s="46"/>
    </row>
    <row r="246" spans="1:28" ht="27" customHeight="1">
      <c r="A246" s="91">
        <v>235</v>
      </c>
      <c r="B246" s="65">
        <v>14229830</v>
      </c>
      <c r="C246" s="63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199">
        <v>1056774149</v>
      </c>
      <c r="S246" s="192"/>
      <c r="T246" s="193"/>
      <c r="U246" s="193"/>
      <c r="V246" s="193"/>
      <c r="W246" s="193"/>
      <c r="X246" s="193"/>
      <c r="Y246" s="193"/>
      <c r="Z246" s="195"/>
      <c r="AA246" s="123"/>
      <c r="AB246" s="46"/>
    </row>
    <row r="247" spans="1:28" ht="27" customHeight="1">
      <c r="A247" s="91">
        <v>236</v>
      </c>
      <c r="B247" s="65">
        <v>1056786720</v>
      </c>
      <c r="C247" s="63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199">
        <v>1056772451</v>
      </c>
      <c r="S247" s="192"/>
      <c r="T247" s="193"/>
      <c r="U247" s="193"/>
      <c r="V247" s="193"/>
      <c r="W247" s="193"/>
      <c r="X247" s="193"/>
      <c r="Y247" s="193"/>
      <c r="Z247" s="195"/>
      <c r="AA247" s="123"/>
      <c r="AB247" s="46"/>
    </row>
    <row r="248" spans="1:28" ht="27" customHeight="1">
      <c r="A248" s="91">
        <v>237</v>
      </c>
      <c r="B248" s="65">
        <v>1031193233</v>
      </c>
      <c r="C248" s="63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199">
        <v>43554433</v>
      </c>
      <c r="S248" s="192"/>
      <c r="T248" s="193"/>
      <c r="U248" s="193"/>
      <c r="V248" s="193"/>
      <c r="W248" s="193"/>
      <c r="X248" s="193"/>
      <c r="Y248" s="193"/>
      <c r="Z248" s="195"/>
      <c r="AA248" s="123"/>
      <c r="AB248" s="46"/>
    </row>
    <row r="249" spans="1:28" ht="27" customHeight="1">
      <c r="A249" s="91">
        <v>238</v>
      </c>
      <c r="B249" s="65">
        <v>8779874</v>
      </c>
      <c r="C249" s="63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199">
        <v>19110099</v>
      </c>
      <c r="S249" s="192"/>
      <c r="T249" s="193"/>
      <c r="U249" s="193"/>
      <c r="V249" s="193"/>
      <c r="W249" s="193"/>
      <c r="X249" s="193"/>
      <c r="Y249" s="193"/>
      <c r="Z249" s="195"/>
      <c r="AA249" s="123"/>
      <c r="AB249" s="46"/>
    </row>
    <row r="250" spans="1:28" ht="27" customHeight="1">
      <c r="A250" s="91">
        <v>239</v>
      </c>
      <c r="B250" s="65">
        <v>80369098</v>
      </c>
      <c r="C250" s="63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199">
        <v>52665544</v>
      </c>
      <c r="S250" s="192"/>
      <c r="T250" s="193"/>
      <c r="U250" s="193"/>
      <c r="V250" s="193"/>
      <c r="W250" s="193"/>
      <c r="X250" s="193"/>
      <c r="Y250" s="193"/>
      <c r="Z250" s="195"/>
      <c r="AA250" s="123"/>
      <c r="AB250" s="46"/>
    </row>
    <row r="251" spans="1:28" ht="27" customHeight="1">
      <c r="A251" s="91">
        <v>240</v>
      </c>
      <c r="B251" s="65">
        <v>1056768482</v>
      </c>
      <c r="C251" s="63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199">
        <v>1044221100</v>
      </c>
      <c r="S251" s="192"/>
      <c r="T251" s="193"/>
      <c r="U251" s="193"/>
      <c r="V251" s="193"/>
      <c r="W251" s="193"/>
      <c r="X251" s="193"/>
      <c r="Y251" s="193"/>
      <c r="Z251" s="195"/>
      <c r="AA251" s="123"/>
      <c r="AB251" s="46"/>
    </row>
    <row r="252" spans="1:28" ht="27" customHeight="1">
      <c r="A252" s="91">
        <v>241</v>
      </c>
      <c r="B252" s="65">
        <v>1056785123</v>
      </c>
      <c r="C252" s="63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199">
        <v>91221100</v>
      </c>
      <c r="S252" s="192"/>
      <c r="T252" s="193"/>
      <c r="U252" s="193"/>
      <c r="V252" s="193"/>
      <c r="W252" s="193"/>
      <c r="X252" s="193"/>
      <c r="Y252" s="193"/>
      <c r="Z252" s="195"/>
      <c r="AA252" s="123"/>
      <c r="AB252" s="46"/>
    </row>
    <row r="253" spans="1:28" ht="27" customHeight="1">
      <c r="A253" s="91">
        <v>242</v>
      </c>
      <c r="B253" s="65">
        <v>1073324566</v>
      </c>
      <c r="C253" s="63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199">
        <v>46332211</v>
      </c>
      <c r="S253" s="192"/>
      <c r="T253" s="193"/>
      <c r="U253" s="193"/>
      <c r="V253" s="193"/>
      <c r="W253" s="193"/>
      <c r="X253" s="193"/>
      <c r="Y253" s="193"/>
      <c r="Z253" s="195"/>
      <c r="AA253" s="123"/>
      <c r="AB253" s="46"/>
    </row>
    <row r="254" spans="1:28" ht="27" customHeight="1">
      <c r="A254" s="91">
        <v>243</v>
      </c>
      <c r="B254" s="65">
        <v>10193104321</v>
      </c>
      <c r="C254" s="63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199">
        <v>1023445566</v>
      </c>
      <c r="S254" s="192"/>
      <c r="T254" s="193"/>
      <c r="U254" s="193"/>
      <c r="V254" s="193"/>
      <c r="W254" s="193"/>
      <c r="X254" s="193"/>
      <c r="Y254" s="193"/>
      <c r="Z254" s="195"/>
      <c r="AA254" s="123"/>
      <c r="AB254" s="46"/>
    </row>
    <row r="255" spans="1:28" ht="27" customHeight="1">
      <c r="A255" s="91">
        <v>244</v>
      </c>
      <c r="B255" s="65">
        <v>7250596</v>
      </c>
      <c r="C255" s="63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199">
        <v>1124556677</v>
      </c>
      <c r="S255" s="192"/>
      <c r="T255" s="193"/>
      <c r="U255" s="193"/>
      <c r="V255" s="193"/>
      <c r="W255" s="193"/>
      <c r="X255" s="193"/>
      <c r="Y255" s="193"/>
      <c r="Z255" s="195"/>
      <c r="AA255" s="123"/>
      <c r="AB255" s="46"/>
    </row>
    <row r="256" spans="1:28" ht="27" customHeight="1">
      <c r="A256" s="91">
        <v>245</v>
      </c>
      <c r="B256" s="65">
        <v>6808777</v>
      </c>
      <c r="C256" s="63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199">
        <v>1052443322</v>
      </c>
      <c r="S256" s="192"/>
      <c r="T256" s="193"/>
      <c r="U256" s="193"/>
      <c r="V256" s="193"/>
      <c r="W256" s="193"/>
      <c r="X256" s="193"/>
      <c r="Y256" s="193"/>
      <c r="Z256" s="195"/>
      <c r="AA256" s="123"/>
      <c r="AB256" s="46"/>
    </row>
    <row r="257" spans="1:28" ht="27" customHeight="1">
      <c r="A257" s="91">
        <v>246</v>
      </c>
      <c r="B257" s="65">
        <v>1045494944</v>
      </c>
      <c r="C257" s="63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199">
        <v>1079665544</v>
      </c>
      <c r="S257" s="192"/>
      <c r="T257" s="193"/>
      <c r="U257" s="193"/>
      <c r="V257" s="193"/>
      <c r="W257" s="193"/>
      <c r="X257" s="193"/>
      <c r="Y257" s="193"/>
      <c r="Z257" s="195"/>
      <c r="AA257" s="123"/>
      <c r="AB257" s="46"/>
    </row>
    <row r="258" spans="1:28" ht="27" customHeight="1">
      <c r="A258" s="91">
        <v>247</v>
      </c>
      <c r="B258" s="65">
        <v>1093363217</v>
      </c>
      <c r="C258" s="63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199">
        <v>31887766</v>
      </c>
      <c r="S258" s="192"/>
      <c r="T258" s="193"/>
      <c r="U258" s="193"/>
      <c r="V258" s="193"/>
      <c r="W258" s="193"/>
      <c r="X258" s="193"/>
      <c r="Y258" s="193"/>
      <c r="Z258" s="195"/>
      <c r="AA258" s="123"/>
      <c r="AB258" s="46"/>
    </row>
    <row r="259" spans="1:28" ht="27" customHeight="1">
      <c r="A259" s="91">
        <v>248</v>
      </c>
      <c r="B259" s="65">
        <v>101451850</v>
      </c>
      <c r="C259" s="63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199">
        <v>1066554433</v>
      </c>
      <c r="S259" s="192"/>
      <c r="T259" s="193"/>
      <c r="U259" s="193"/>
      <c r="V259" s="193"/>
      <c r="W259" s="193"/>
      <c r="X259" s="193"/>
      <c r="Y259" s="193"/>
      <c r="Z259" s="195"/>
      <c r="AA259" s="123"/>
      <c r="AB259" s="46"/>
    </row>
    <row r="260" spans="1:28" ht="27" customHeight="1">
      <c r="A260" s="91">
        <v>249</v>
      </c>
      <c r="B260" s="65">
        <v>14322881</v>
      </c>
      <c r="C260" s="63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199">
        <v>1043776655</v>
      </c>
      <c r="S260" s="192"/>
      <c r="T260" s="193"/>
      <c r="U260" s="193"/>
      <c r="V260" s="193"/>
      <c r="W260" s="193"/>
      <c r="X260" s="193"/>
      <c r="Y260" s="193"/>
      <c r="Z260" s="195"/>
      <c r="AA260" s="123"/>
      <c r="AB260" s="46"/>
    </row>
    <row r="261" spans="1:28" ht="27" customHeight="1">
      <c r="A261" s="91">
        <v>250</v>
      </c>
      <c r="B261" s="65">
        <v>10894406</v>
      </c>
      <c r="C261" s="63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199">
        <v>1019221100</v>
      </c>
      <c r="S261" s="192"/>
      <c r="T261" s="193"/>
      <c r="U261" s="193"/>
      <c r="V261" s="193"/>
      <c r="W261" s="193"/>
      <c r="X261" s="193"/>
      <c r="Y261" s="193"/>
      <c r="Z261" s="195"/>
      <c r="AA261" s="123"/>
      <c r="AB261" s="46"/>
    </row>
    <row r="262" spans="1:28" ht="27" customHeight="1">
      <c r="A262" s="91">
        <v>251</v>
      </c>
      <c r="B262" s="65">
        <v>19409437</v>
      </c>
      <c r="C262" s="63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199">
        <v>1052998877</v>
      </c>
      <c r="S262" s="192"/>
      <c r="T262" s="193"/>
      <c r="U262" s="193"/>
      <c r="V262" s="193"/>
      <c r="W262" s="193"/>
      <c r="X262" s="193"/>
      <c r="Y262" s="193"/>
      <c r="Z262" s="195"/>
      <c r="AA262" s="123"/>
      <c r="AB262" s="46"/>
    </row>
    <row r="263" spans="1:28" ht="27" customHeight="1">
      <c r="A263" s="91">
        <v>252</v>
      </c>
      <c r="B263" s="65">
        <v>15985725</v>
      </c>
      <c r="C263" s="63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199">
        <v>1044332211</v>
      </c>
      <c r="S263" s="192"/>
      <c r="T263" s="193"/>
      <c r="U263" s="193"/>
      <c r="V263" s="193"/>
      <c r="W263" s="193"/>
      <c r="X263" s="193"/>
      <c r="Y263" s="193"/>
      <c r="Z263" s="195"/>
      <c r="AA263" s="123"/>
      <c r="AB263" s="46"/>
    </row>
    <row r="264" spans="1:28" ht="27" customHeight="1">
      <c r="A264" s="91">
        <v>253</v>
      </c>
      <c r="B264" s="65">
        <v>1074496812</v>
      </c>
      <c r="C264" s="63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199">
        <v>91332211</v>
      </c>
      <c r="S264" s="192"/>
      <c r="T264" s="193"/>
      <c r="U264" s="193"/>
      <c r="V264" s="193"/>
      <c r="W264" s="193"/>
      <c r="X264" s="193"/>
      <c r="Y264" s="193"/>
      <c r="Z264" s="195"/>
      <c r="AA264" s="123"/>
      <c r="AB264" s="46"/>
    </row>
    <row r="265" spans="1:28" ht="27" customHeight="1">
      <c r="A265" s="91">
        <v>254</v>
      </c>
      <c r="B265" s="65">
        <v>24434334</v>
      </c>
      <c r="C265" s="63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199">
        <v>31223344</v>
      </c>
      <c r="S265" s="192"/>
      <c r="T265" s="193"/>
      <c r="U265" s="193"/>
      <c r="V265" s="193"/>
      <c r="W265" s="193"/>
      <c r="X265" s="193"/>
      <c r="Y265" s="193"/>
      <c r="Z265" s="195"/>
      <c r="AA265" s="123"/>
      <c r="AB265" s="46"/>
    </row>
    <row r="266" spans="1:28" ht="27" customHeight="1">
      <c r="A266" s="91">
        <v>255</v>
      </c>
      <c r="B266" s="65">
        <v>71769595</v>
      </c>
      <c r="C266" s="63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199">
        <v>43889900</v>
      </c>
      <c r="S266" s="192"/>
      <c r="T266" s="193"/>
      <c r="U266" s="193"/>
      <c r="V266" s="193"/>
      <c r="W266" s="193"/>
      <c r="X266" s="193"/>
      <c r="Y266" s="193"/>
      <c r="Z266" s="195"/>
      <c r="AA266" s="123"/>
      <c r="AB266" s="46"/>
    </row>
    <row r="267" spans="1:28" ht="27" customHeight="1">
      <c r="A267" s="91">
        <v>256</v>
      </c>
      <c r="B267" s="65">
        <v>221437934</v>
      </c>
      <c r="C267" s="63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199">
        <v>19332211</v>
      </c>
      <c r="S267" s="192"/>
      <c r="T267" s="193"/>
      <c r="U267" s="193"/>
      <c r="V267" s="193"/>
      <c r="W267" s="193"/>
      <c r="X267" s="193"/>
      <c r="Y267" s="193"/>
      <c r="Z267" s="195"/>
      <c r="AA267" s="123"/>
      <c r="AB267" s="46"/>
    </row>
    <row r="268" spans="1:28" ht="27" customHeight="1">
      <c r="A268" s="91">
        <v>257</v>
      </c>
      <c r="B268" s="65">
        <v>9770269</v>
      </c>
      <c r="C268" s="63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199">
        <v>46554433</v>
      </c>
      <c r="S268" s="192"/>
      <c r="T268" s="193"/>
      <c r="U268" s="193"/>
      <c r="V268" s="193"/>
      <c r="W268" s="193"/>
      <c r="X268" s="193"/>
      <c r="Y268" s="193"/>
      <c r="Z268" s="195"/>
      <c r="AA268" s="123"/>
      <c r="AB268" s="46"/>
    </row>
    <row r="269" spans="1:28" ht="27" customHeight="1">
      <c r="A269" s="91">
        <v>258</v>
      </c>
      <c r="B269" s="65">
        <v>1051280742</v>
      </c>
      <c r="C269" s="63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199">
        <v>1021334455</v>
      </c>
      <c r="S269" s="192"/>
      <c r="T269" s="193"/>
      <c r="U269" s="193"/>
      <c r="V269" s="193"/>
      <c r="W269" s="193"/>
      <c r="X269" s="193"/>
      <c r="Y269" s="193"/>
      <c r="Z269" s="195"/>
      <c r="AA269" s="123"/>
      <c r="AB269" s="46"/>
    </row>
    <row r="270" spans="1:28" ht="27" customHeight="1">
      <c r="A270" s="91">
        <v>259</v>
      </c>
      <c r="B270" s="65">
        <v>112215353</v>
      </c>
      <c r="C270" s="63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199">
        <v>1123445566</v>
      </c>
      <c r="S270" s="192"/>
      <c r="T270" s="193"/>
      <c r="U270" s="193"/>
      <c r="V270" s="193"/>
      <c r="W270" s="193"/>
      <c r="X270" s="193"/>
      <c r="Y270" s="193"/>
      <c r="Z270" s="195"/>
      <c r="AA270" s="123"/>
      <c r="AB270" s="46"/>
    </row>
    <row r="271" spans="1:28" ht="27" customHeight="1">
      <c r="A271" s="91">
        <v>260</v>
      </c>
      <c r="B271" s="65">
        <v>431346470</v>
      </c>
      <c r="C271" s="63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199">
        <v>52110099</v>
      </c>
      <c r="S271" s="192"/>
      <c r="T271" s="193"/>
      <c r="U271" s="193"/>
      <c r="V271" s="193"/>
      <c r="W271" s="193"/>
      <c r="X271" s="193"/>
      <c r="Y271" s="193"/>
      <c r="Z271" s="195"/>
      <c r="AA271" s="123"/>
      <c r="AB271" s="46"/>
    </row>
    <row r="272" spans="1:28" ht="27" customHeight="1">
      <c r="A272" s="91">
        <v>261</v>
      </c>
      <c r="B272" s="65">
        <v>24646178</v>
      </c>
      <c r="C272" s="63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199">
        <v>1079221100</v>
      </c>
      <c r="S272" s="192"/>
      <c r="T272" s="193"/>
      <c r="U272" s="193"/>
      <c r="V272" s="193"/>
      <c r="W272" s="193"/>
      <c r="X272" s="193"/>
      <c r="Y272" s="193"/>
      <c r="Z272" s="195"/>
      <c r="AA272" s="123"/>
      <c r="AB272" s="46"/>
    </row>
    <row r="273" spans="1:28" ht="27" customHeight="1">
      <c r="A273" s="91">
        <v>262</v>
      </c>
      <c r="B273" s="65">
        <v>1056780591</v>
      </c>
      <c r="C273" s="63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199">
        <v>1066778899</v>
      </c>
      <c r="S273" s="192"/>
      <c r="T273" s="193"/>
      <c r="U273" s="193"/>
      <c r="V273" s="193"/>
      <c r="W273" s="193"/>
      <c r="X273" s="193"/>
      <c r="Y273" s="193"/>
      <c r="Z273" s="195"/>
      <c r="AA273" s="123"/>
      <c r="AB273" s="46"/>
    </row>
    <row r="274" spans="1:28" ht="27" customHeight="1">
      <c r="A274" s="91">
        <v>263</v>
      </c>
      <c r="B274" s="65">
        <v>1007438484</v>
      </c>
      <c r="C274" s="63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199">
        <v>1052778899</v>
      </c>
      <c r="S274" s="192"/>
      <c r="T274" s="193"/>
      <c r="U274" s="193"/>
      <c r="V274" s="193"/>
      <c r="W274" s="193"/>
      <c r="X274" s="193"/>
      <c r="Y274" s="193"/>
      <c r="Z274" s="195"/>
      <c r="AA274" s="123"/>
      <c r="AB274" s="46"/>
    </row>
    <row r="275" spans="1:28" ht="27" customHeight="1">
      <c r="A275" s="91">
        <v>264</v>
      </c>
      <c r="B275" s="65">
        <v>10181801</v>
      </c>
      <c r="C275" s="63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199">
        <v>1044556677</v>
      </c>
      <c r="S275" s="192"/>
      <c r="T275" s="193"/>
      <c r="U275" s="193"/>
      <c r="V275" s="193"/>
      <c r="W275" s="193"/>
      <c r="X275" s="193"/>
      <c r="Y275" s="193"/>
      <c r="Z275" s="195"/>
      <c r="AA275" s="123"/>
      <c r="AB275" s="46"/>
    </row>
    <row r="276" spans="1:28" ht="27" customHeight="1">
      <c r="A276" s="91">
        <v>265</v>
      </c>
      <c r="B276" s="65">
        <v>7252107</v>
      </c>
      <c r="C276" s="63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199">
        <v>91554433</v>
      </c>
      <c r="S276" s="192"/>
      <c r="T276" s="193"/>
      <c r="U276" s="193"/>
      <c r="V276" s="193"/>
      <c r="W276" s="193"/>
      <c r="X276" s="193"/>
      <c r="Y276" s="193"/>
      <c r="Z276" s="195"/>
      <c r="AA276" s="123"/>
      <c r="AB276" s="46"/>
    </row>
    <row r="277" spans="1:28" ht="27" customHeight="1">
      <c r="A277" s="91">
        <v>266</v>
      </c>
      <c r="B277" s="65">
        <v>12332101</v>
      </c>
      <c r="C277" s="63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199">
        <v>1046677889</v>
      </c>
      <c r="S277" s="192"/>
      <c r="T277" s="193"/>
      <c r="U277" s="193"/>
      <c r="V277" s="193"/>
      <c r="W277" s="193"/>
      <c r="X277" s="193"/>
      <c r="Y277" s="193"/>
      <c r="Z277" s="195"/>
      <c r="AA277" s="123"/>
      <c r="AB277" s="46"/>
    </row>
    <row r="278" spans="1:28" ht="27" customHeight="1">
      <c r="A278" s="91">
        <v>267</v>
      </c>
      <c r="B278" s="65">
        <v>93285572</v>
      </c>
      <c r="C278" s="63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199">
        <v>1018223344</v>
      </c>
      <c r="S278" s="192"/>
      <c r="T278" s="193"/>
      <c r="U278" s="193"/>
      <c r="V278" s="193"/>
      <c r="W278" s="193"/>
      <c r="X278" s="193"/>
      <c r="Y278" s="193"/>
      <c r="Z278" s="195"/>
      <c r="AA278" s="123"/>
      <c r="AB278" s="46"/>
    </row>
    <row r="279" spans="1:28" ht="27" customHeight="1">
      <c r="A279" s="91">
        <v>268</v>
      </c>
      <c r="B279" s="65">
        <v>1016030018</v>
      </c>
      <c r="C279" s="63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199">
        <v>112214455</v>
      </c>
      <c r="S279" s="192"/>
      <c r="T279" s="193"/>
      <c r="U279" s="193"/>
      <c r="V279" s="193"/>
      <c r="W279" s="193"/>
      <c r="X279" s="193"/>
      <c r="Y279" s="193"/>
      <c r="Z279" s="195"/>
      <c r="AA279" s="123"/>
      <c r="AB279" s="46"/>
    </row>
    <row r="280" spans="1:28" ht="27" customHeight="1">
      <c r="A280" s="91">
        <v>269</v>
      </c>
      <c r="B280" s="65">
        <v>138832108</v>
      </c>
      <c r="C280" s="63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199">
        <v>51998765</v>
      </c>
      <c r="S280" s="192"/>
      <c r="T280" s="193"/>
      <c r="U280" s="193"/>
      <c r="V280" s="193"/>
      <c r="W280" s="193"/>
      <c r="X280" s="193"/>
      <c r="Y280" s="193"/>
      <c r="Z280" s="195"/>
      <c r="AA280" s="123"/>
      <c r="AB280" s="46"/>
    </row>
    <row r="281" spans="1:28" ht="27" customHeight="1">
      <c r="A281" s="91">
        <v>270</v>
      </c>
      <c r="B281" s="65">
        <v>24473381</v>
      </c>
      <c r="C281" s="63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199">
        <v>70334567</v>
      </c>
      <c r="S281" s="192"/>
      <c r="T281" s="193"/>
      <c r="U281" s="193"/>
      <c r="V281" s="193"/>
      <c r="W281" s="193"/>
      <c r="X281" s="193"/>
      <c r="Y281" s="193"/>
      <c r="Z281" s="195"/>
      <c r="AA281" s="123"/>
      <c r="AB281" s="46"/>
    </row>
    <row r="282" spans="1:28" ht="27" customHeight="1">
      <c r="A282" s="91">
        <v>271</v>
      </c>
      <c r="B282" s="65">
        <v>10181852</v>
      </c>
      <c r="C282" s="63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199">
        <v>32445678</v>
      </c>
      <c r="S282" s="192"/>
      <c r="T282" s="193"/>
      <c r="U282" s="193"/>
      <c r="V282" s="193"/>
      <c r="W282" s="193"/>
      <c r="X282" s="193"/>
      <c r="Y282" s="193"/>
      <c r="Z282" s="195"/>
      <c r="AA282" s="123"/>
      <c r="AB282" s="46"/>
    </row>
    <row r="283" spans="1:28" ht="27" customHeight="1">
      <c r="A283" s="91">
        <v>272</v>
      </c>
      <c r="B283" s="65">
        <v>23897940</v>
      </c>
      <c r="C283" s="63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199">
        <v>1055678901</v>
      </c>
      <c r="S283" s="192"/>
      <c r="T283" s="193"/>
      <c r="U283" s="193"/>
      <c r="V283" s="193"/>
      <c r="W283" s="193"/>
      <c r="X283" s="193"/>
      <c r="Y283" s="193"/>
      <c r="Z283" s="195"/>
      <c r="AA283" s="123"/>
      <c r="AB283" s="46"/>
    </row>
    <row r="284" spans="1:28" ht="27" customHeight="1">
      <c r="A284" s="91">
        <v>273</v>
      </c>
      <c r="B284" s="65">
        <v>112109589</v>
      </c>
      <c r="C284" s="63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199">
        <v>43556789</v>
      </c>
      <c r="S284" s="192"/>
      <c r="T284" s="193"/>
      <c r="U284" s="193"/>
      <c r="V284" s="193"/>
      <c r="W284" s="193"/>
      <c r="X284" s="193"/>
      <c r="Y284" s="193"/>
      <c r="Z284" s="195"/>
      <c r="AA284" s="123"/>
      <c r="AB284" s="46"/>
    </row>
    <row r="285" spans="1:28" ht="27" customHeight="1">
      <c r="A285" s="91">
        <v>274</v>
      </c>
      <c r="B285" s="65">
        <v>111646178</v>
      </c>
      <c r="C285" s="63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199">
        <v>19445673</v>
      </c>
      <c r="S285" s="192"/>
      <c r="T285" s="193"/>
      <c r="U285" s="193"/>
      <c r="V285" s="193"/>
      <c r="W285" s="193"/>
      <c r="X285" s="193"/>
      <c r="Y285" s="193"/>
      <c r="Z285" s="195"/>
      <c r="AA285" s="123"/>
      <c r="AB285" s="46"/>
    </row>
    <row r="286" spans="1:28" ht="27" customHeight="1">
      <c r="A286" s="91">
        <v>275</v>
      </c>
      <c r="B286" s="65">
        <v>10212331430</v>
      </c>
      <c r="C286" s="63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199">
        <v>1033456712</v>
      </c>
      <c r="S286" s="192"/>
      <c r="T286" s="193"/>
      <c r="U286" s="193"/>
      <c r="V286" s="193"/>
      <c r="W286" s="193"/>
      <c r="X286" s="193"/>
      <c r="Y286" s="193"/>
      <c r="Z286" s="195"/>
      <c r="AA286" s="123"/>
      <c r="AB286" s="46"/>
    </row>
    <row r="287" spans="1:28" ht="27" customHeight="1">
      <c r="A287" s="91">
        <v>276</v>
      </c>
      <c r="B287" s="65">
        <v>38288872</v>
      </c>
      <c r="C287" s="63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199">
        <v>71990432</v>
      </c>
      <c r="S287" s="192"/>
      <c r="T287" s="193"/>
      <c r="U287" s="193"/>
      <c r="V287" s="193"/>
      <c r="W287" s="193"/>
      <c r="X287" s="193"/>
      <c r="Y287" s="193"/>
      <c r="Z287" s="195"/>
      <c r="AA287" s="123"/>
      <c r="AB287" s="46"/>
    </row>
    <row r="288" spans="1:28" ht="27" customHeight="1">
      <c r="A288" s="91">
        <v>277</v>
      </c>
      <c r="B288" s="65">
        <v>21932669</v>
      </c>
      <c r="C288" s="63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199">
        <v>52887432</v>
      </c>
      <c r="S288" s="192"/>
      <c r="T288" s="193"/>
      <c r="U288" s="193"/>
      <c r="V288" s="193"/>
      <c r="W288" s="193"/>
      <c r="X288" s="193"/>
      <c r="Y288" s="193"/>
      <c r="Z288" s="195"/>
      <c r="AA288" s="123"/>
      <c r="AB288" s="46"/>
    </row>
    <row r="289" spans="1:28" ht="27" customHeight="1">
      <c r="A289" s="91">
        <v>278</v>
      </c>
      <c r="B289" s="65">
        <v>11250562</v>
      </c>
      <c r="C289" s="63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199">
        <v>1024556781</v>
      </c>
      <c r="S289" s="192"/>
      <c r="T289" s="193"/>
      <c r="U289" s="193"/>
      <c r="V289" s="193"/>
      <c r="W289" s="193"/>
      <c r="X289" s="193"/>
      <c r="Y289" s="193"/>
      <c r="Z289" s="195"/>
      <c r="AA289" s="123"/>
      <c r="AB289" s="46"/>
    </row>
    <row r="290" spans="1:28" ht="27" customHeight="1">
      <c r="A290" s="91">
        <v>279</v>
      </c>
      <c r="B290" s="65">
        <v>323862372</v>
      </c>
      <c r="C290" s="63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199">
        <v>41998765</v>
      </c>
      <c r="S290" s="192"/>
      <c r="T290" s="193"/>
      <c r="U290" s="193"/>
      <c r="V290" s="193"/>
      <c r="W290" s="193"/>
      <c r="X290" s="193"/>
      <c r="Y290" s="193"/>
      <c r="Z290" s="195"/>
      <c r="AA290" s="123"/>
      <c r="AB290" s="46"/>
    </row>
    <row r="291" spans="1:28" ht="27" customHeight="1">
      <c r="A291" s="91">
        <v>280</v>
      </c>
      <c r="B291" s="65">
        <v>10311216</v>
      </c>
      <c r="C291" s="63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199">
        <v>1070112334</v>
      </c>
      <c r="S291" s="192"/>
      <c r="T291" s="193"/>
      <c r="U291" s="193"/>
      <c r="V291" s="193"/>
      <c r="W291" s="193"/>
      <c r="X291" s="193"/>
      <c r="Y291" s="193"/>
      <c r="Z291" s="195"/>
      <c r="AA291" s="123"/>
      <c r="AB291" s="46"/>
    </row>
    <row r="292" spans="1:28" ht="27" customHeight="1">
      <c r="A292" s="91">
        <v>281</v>
      </c>
      <c r="B292" s="65">
        <v>120253211</v>
      </c>
      <c r="C292" s="63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199">
        <v>31445678</v>
      </c>
      <c r="S292" s="192"/>
      <c r="T292" s="193"/>
      <c r="U292" s="193"/>
      <c r="V292" s="193"/>
      <c r="W292" s="193"/>
      <c r="X292" s="193"/>
      <c r="Y292" s="193"/>
      <c r="Z292" s="195"/>
      <c r="AA292" s="123"/>
      <c r="AB292" s="46"/>
    </row>
    <row r="293" spans="1:28" ht="27" customHeight="1">
      <c r="A293" s="91">
        <v>282</v>
      </c>
      <c r="B293" s="65">
        <v>1051277854</v>
      </c>
      <c r="C293" s="63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199">
        <v>1033441229</v>
      </c>
      <c r="S293" s="192"/>
      <c r="T293" s="193"/>
      <c r="U293" s="193"/>
      <c r="V293" s="193"/>
      <c r="W293" s="193"/>
      <c r="X293" s="193"/>
      <c r="Y293" s="193"/>
      <c r="Z293" s="195"/>
      <c r="AA293" s="123"/>
      <c r="AB293" s="46"/>
    </row>
    <row r="294" spans="1:28" ht="27" customHeight="1">
      <c r="A294" s="91">
        <v>283</v>
      </c>
      <c r="B294" s="65">
        <v>190755360</v>
      </c>
      <c r="C294" s="63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199">
        <v>24567112</v>
      </c>
      <c r="S294" s="192"/>
      <c r="T294" s="193"/>
      <c r="U294" s="193"/>
      <c r="V294" s="193"/>
      <c r="W294" s="193"/>
      <c r="X294" s="193"/>
      <c r="Y294" s="193"/>
      <c r="Z294" s="195"/>
      <c r="AA294" s="123"/>
      <c r="AB294" s="46"/>
    </row>
    <row r="295" spans="1:28" ht="27" customHeight="1">
      <c r="A295" s="91">
        <v>284</v>
      </c>
      <c r="B295" s="65">
        <v>103111028</v>
      </c>
      <c r="C295" s="63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199">
        <v>71452908</v>
      </c>
      <c r="S295" s="192"/>
      <c r="T295" s="193"/>
      <c r="U295" s="193"/>
      <c r="V295" s="193"/>
      <c r="W295" s="193"/>
      <c r="X295" s="193"/>
      <c r="Y295" s="193"/>
      <c r="Z295" s="195"/>
      <c r="AA295" s="123"/>
      <c r="AB295" s="46"/>
    </row>
    <row r="296" spans="1:28" ht="27" customHeight="1">
      <c r="A296" s="91">
        <v>285</v>
      </c>
      <c r="B296" s="65">
        <v>1116211336</v>
      </c>
      <c r="C296" s="63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199">
        <v>1052667334</v>
      </c>
      <c r="S296" s="192"/>
      <c r="T296" s="193"/>
      <c r="U296" s="193"/>
      <c r="V296" s="193"/>
      <c r="W296" s="193"/>
      <c r="X296" s="193"/>
      <c r="Y296" s="193"/>
      <c r="Z296" s="195"/>
      <c r="AA296" s="123"/>
      <c r="AB296" s="46"/>
    </row>
    <row r="297" spans="1:28" ht="27" customHeight="1">
      <c r="A297" s="91">
        <v>286</v>
      </c>
      <c r="B297" s="65">
        <v>100213531</v>
      </c>
      <c r="C297" s="63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199">
        <v>98443210</v>
      </c>
      <c r="S297" s="192"/>
      <c r="T297" s="193"/>
      <c r="U297" s="193"/>
      <c r="V297" s="193"/>
      <c r="W297" s="193"/>
      <c r="X297" s="193"/>
      <c r="Y297" s="193"/>
      <c r="Z297" s="195"/>
      <c r="AA297" s="123"/>
      <c r="AB297" s="46"/>
    </row>
    <row r="298" spans="1:28" ht="27" customHeight="1">
      <c r="A298" s="91">
        <v>287</v>
      </c>
      <c r="B298" s="65">
        <v>72113472</v>
      </c>
      <c r="C298" s="63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199">
        <v>32887441</v>
      </c>
      <c r="S298" s="192"/>
      <c r="T298" s="193"/>
      <c r="U298" s="193"/>
      <c r="V298" s="193"/>
      <c r="W298" s="193"/>
      <c r="X298" s="193"/>
      <c r="Y298" s="193"/>
      <c r="Z298" s="195"/>
      <c r="AA298" s="123"/>
      <c r="AB298" s="46"/>
    </row>
    <row r="299" spans="1:28" ht="27" customHeight="1">
      <c r="A299" s="91">
        <v>288</v>
      </c>
      <c r="B299" s="65">
        <v>132386005</v>
      </c>
      <c r="C299" s="63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199">
        <v>1121889443</v>
      </c>
      <c r="S299" s="192"/>
      <c r="T299" s="193"/>
      <c r="U299" s="193"/>
      <c r="V299" s="193"/>
      <c r="W299" s="193"/>
      <c r="X299" s="193"/>
      <c r="Y299" s="193"/>
      <c r="Z299" s="195"/>
      <c r="AA299" s="123"/>
      <c r="AB299" s="46"/>
    </row>
    <row r="300" spans="1:28" ht="27" customHeight="1">
      <c r="A300" s="91">
        <v>289</v>
      </c>
      <c r="B300" s="65">
        <v>1132244264</v>
      </c>
      <c r="C300" s="63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199">
        <v>1052998431</v>
      </c>
      <c r="S300" s="192"/>
      <c r="T300" s="193"/>
      <c r="U300" s="193"/>
      <c r="V300" s="193"/>
      <c r="W300" s="193"/>
      <c r="X300" s="193"/>
      <c r="Y300" s="193"/>
      <c r="Z300" s="195"/>
      <c r="AA300" s="123"/>
      <c r="AB300" s="46"/>
    </row>
    <row r="301" spans="1:28" ht="27" customHeight="1">
      <c r="A301" s="91">
        <v>290</v>
      </c>
      <c r="B301" s="65">
        <v>11421666</v>
      </c>
      <c r="C301" s="63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199">
        <v>11018445772</v>
      </c>
      <c r="S301" s="192"/>
      <c r="T301" s="193"/>
      <c r="U301" s="193"/>
      <c r="V301" s="193"/>
      <c r="W301" s="193"/>
      <c r="X301" s="193"/>
      <c r="Y301" s="193"/>
      <c r="Z301" s="195"/>
      <c r="AA301" s="123"/>
      <c r="AB301" s="46"/>
    </row>
    <row r="302" spans="1:28" ht="27" customHeight="1">
      <c r="A302" s="91">
        <v>291</v>
      </c>
      <c r="B302" s="65">
        <v>3170688</v>
      </c>
      <c r="C302" s="63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199">
        <v>466823314</v>
      </c>
      <c r="S302" s="192"/>
      <c r="T302" s="193"/>
      <c r="U302" s="193"/>
      <c r="V302" s="193"/>
      <c r="W302" s="193"/>
      <c r="X302" s="193"/>
      <c r="Y302" s="193"/>
      <c r="Z302" s="195"/>
      <c r="AA302" s="123"/>
      <c r="AB302" s="46"/>
    </row>
    <row r="303" spans="1:28" ht="27" customHeight="1">
      <c r="A303" s="91">
        <v>292</v>
      </c>
      <c r="B303" s="65">
        <v>3031236888</v>
      </c>
      <c r="C303" s="63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199">
        <v>1056994321</v>
      </c>
      <c r="S303" s="192"/>
      <c r="T303" s="193"/>
      <c r="U303" s="193"/>
      <c r="V303" s="193"/>
      <c r="W303" s="193"/>
      <c r="X303" s="193"/>
      <c r="Y303" s="193"/>
      <c r="Z303" s="195"/>
      <c r="AA303" s="123"/>
      <c r="AB303" s="46"/>
    </row>
    <row r="304" spans="1:28" ht="27" customHeight="1">
      <c r="A304" s="91">
        <v>293</v>
      </c>
      <c r="B304" s="65">
        <v>10160464</v>
      </c>
      <c r="C304" s="63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199">
        <v>1127914358</v>
      </c>
      <c r="S304" s="192"/>
      <c r="T304" s="193"/>
      <c r="U304" s="193"/>
      <c r="V304" s="193"/>
      <c r="W304" s="193"/>
      <c r="X304" s="193"/>
      <c r="Y304" s="193"/>
      <c r="Z304" s="195"/>
      <c r="AA304" s="123"/>
      <c r="AB304" s="46"/>
    </row>
    <row r="305" spans="1:28" ht="27" customHeight="1">
      <c r="A305" s="91">
        <v>294</v>
      </c>
      <c r="B305" s="65">
        <v>71189121</v>
      </c>
      <c r="C305" s="63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199">
        <v>3133918</v>
      </c>
      <c r="S305" s="192"/>
      <c r="T305" s="193"/>
      <c r="U305" s="193"/>
      <c r="V305" s="193"/>
      <c r="W305" s="193"/>
      <c r="X305" s="193"/>
      <c r="Y305" s="193"/>
      <c r="Z305" s="195"/>
      <c r="AA305" s="123"/>
      <c r="AB305" s="46"/>
    </row>
    <row r="306" spans="1:28" ht="27" customHeight="1">
      <c r="A306" s="91">
        <v>295</v>
      </c>
      <c r="B306" s="65">
        <v>9818783</v>
      </c>
      <c r="C306" s="63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199">
        <v>1110535394</v>
      </c>
      <c r="S306" s="192"/>
      <c r="T306" s="193"/>
      <c r="U306" s="193"/>
      <c r="V306" s="193"/>
      <c r="W306" s="193"/>
      <c r="X306" s="193"/>
      <c r="Y306" s="193"/>
      <c r="Z306" s="195"/>
      <c r="AA306" s="123"/>
      <c r="AB306" s="46"/>
    </row>
    <row r="307" spans="1:28" ht="27" customHeight="1">
      <c r="A307" s="91">
        <v>296</v>
      </c>
      <c r="B307" s="65">
        <v>10172615</v>
      </c>
      <c r="C307" s="63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199">
        <v>1057095126</v>
      </c>
      <c r="S307" s="192"/>
      <c r="T307" s="193"/>
      <c r="U307" s="193"/>
      <c r="V307" s="193"/>
      <c r="W307" s="193"/>
      <c r="X307" s="193"/>
      <c r="Y307" s="193"/>
      <c r="Z307" s="195"/>
      <c r="AA307" s="123"/>
      <c r="AB307" s="46"/>
    </row>
    <row r="308" spans="1:28" ht="27" customHeight="1">
      <c r="A308" s="91">
        <v>297</v>
      </c>
      <c r="B308" s="65">
        <v>1017248063</v>
      </c>
      <c r="C308" s="63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199">
        <v>1007203211</v>
      </c>
      <c r="S308" s="192"/>
      <c r="T308" s="193"/>
      <c r="U308" s="193"/>
      <c r="V308" s="193"/>
      <c r="W308" s="193"/>
      <c r="X308" s="193"/>
      <c r="Y308" s="193"/>
      <c r="Z308" s="195"/>
      <c r="AA308" s="123"/>
      <c r="AB308" s="46"/>
    </row>
    <row r="309" spans="1:28" ht="27" customHeight="1">
      <c r="A309" s="91">
        <v>298</v>
      </c>
      <c r="B309" s="65">
        <v>713311245</v>
      </c>
      <c r="C309" s="63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199">
        <v>1056777443</v>
      </c>
      <c r="S309" s="192"/>
      <c r="T309" s="193"/>
      <c r="U309" s="193"/>
      <c r="V309" s="193"/>
      <c r="W309" s="193"/>
      <c r="X309" s="193"/>
      <c r="Y309" s="193"/>
      <c r="Z309" s="195"/>
      <c r="AA309" s="123"/>
      <c r="AB309" s="46"/>
    </row>
    <row r="310" spans="1:28" ht="27" customHeight="1">
      <c r="A310" s="91">
        <v>299</v>
      </c>
      <c r="B310" s="65">
        <v>6462629</v>
      </c>
      <c r="C310" s="63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199">
        <v>1056775238</v>
      </c>
      <c r="S310" s="192"/>
      <c r="T310" s="193"/>
      <c r="U310" s="193"/>
      <c r="V310" s="193"/>
      <c r="W310" s="193"/>
      <c r="X310" s="193"/>
      <c r="Y310" s="193"/>
      <c r="Z310" s="195"/>
      <c r="AA310" s="123"/>
      <c r="AB310" s="46"/>
    </row>
    <row r="311" spans="1:28" ht="27" customHeight="1">
      <c r="A311" s="91">
        <v>300</v>
      </c>
      <c r="B311" s="65">
        <v>117252807</v>
      </c>
      <c r="C311" s="63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199">
        <v>103436152</v>
      </c>
      <c r="S311" s="192"/>
      <c r="T311" s="193"/>
      <c r="U311" s="193"/>
      <c r="V311" s="193"/>
      <c r="W311" s="193"/>
      <c r="X311" s="193"/>
      <c r="Y311" s="193"/>
      <c r="Z311" s="195"/>
      <c r="AA311" s="123"/>
      <c r="AB311" s="46"/>
    </row>
    <row r="312" spans="1:28" ht="27" customHeight="1">
      <c r="A312" s="91">
        <v>301</v>
      </c>
      <c r="B312" s="65">
        <v>1125200513</v>
      </c>
      <c r="C312" s="63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199">
        <v>105341065</v>
      </c>
      <c r="S312" s="192"/>
      <c r="T312" s="193"/>
      <c r="U312" s="193"/>
      <c r="V312" s="193"/>
      <c r="W312" s="193"/>
      <c r="X312" s="193"/>
      <c r="Y312" s="193"/>
      <c r="Z312" s="195"/>
      <c r="AA312" s="123"/>
      <c r="AB312" s="46"/>
    </row>
    <row r="313" spans="1:28" ht="27" customHeight="1">
      <c r="A313" s="91">
        <v>302</v>
      </c>
      <c r="B313" s="65">
        <v>46648981</v>
      </c>
      <c r="C313" s="63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199">
        <v>1056786028</v>
      </c>
      <c r="S313" s="192"/>
      <c r="T313" s="193"/>
      <c r="U313" s="193"/>
      <c r="V313" s="193"/>
      <c r="W313" s="193"/>
      <c r="X313" s="193"/>
      <c r="Y313" s="193"/>
      <c r="Z313" s="195"/>
      <c r="AA313" s="123"/>
      <c r="AB313" s="46"/>
    </row>
    <row r="314" spans="1:28" ht="27" customHeight="1">
      <c r="A314" s="91">
        <v>303</v>
      </c>
      <c r="B314" s="65">
        <v>1031777627</v>
      </c>
      <c r="C314" s="63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199">
        <v>105633137</v>
      </c>
      <c r="S314" s="192"/>
      <c r="T314" s="193"/>
      <c r="U314" s="193"/>
      <c r="V314" s="193"/>
      <c r="W314" s="193"/>
      <c r="X314" s="193"/>
      <c r="Y314" s="193"/>
      <c r="Z314" s="195"/>
      <c r="AA314" s="123"/>
      <c r="AB314" s="46"/>
    </row>
    <row r="315" spans="1:28" ht="27" customHeight="1">
      <c r="A315" s="91">
        <v>304</v>
      </c>
      <c r="B315" s="65">
        <v>9807327</v>
      </c>
      <c r="C315" s="63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199">
        <v>10562347</v>
      </c>
      <c r="S315" s="192"/>
      <c r="T315" s="193"/>
      <c r="U315" s="193"/>
      <c r="V315" s="193"/>
      <c r="W315" s="193"/>
      <c r="X315" s="193"/>
      <c r="Y315" s="193"/>
      <c r="Z315" s="195"/>
      <c r="AA315" s="123"/>
      <c r="AB315" s="46"/>
    </row>
    <row r="316" spans="1:28" ht="27" customHeight="1">
      <c r="A316" s="91">
        <v>305</v>
      </c>
      <c r="B316" s="65">
        <v>10567110542</v>
      </c>
      <c r="C316" s="63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199">
        <v>107251136</v>
      </c>
      <c r="S316" s="192"/>
      <c r="T316" s="193"/>
      <c r="U316" s="193"/>
      <c r="V316" s="193"/>
      <c r="W316" s="193"/>
      <c r="X316" s="193"/>
      <c r="Y316" s="193"/>
      <c r="Z316" s="195"/>
      <c r="AA316" s="123"/>
      <c r="AB316" s="46"/>
    </row>
    <row r="317" spans="1:28" ht="27" customHeight="1">
      <c r="A317" s="91">
        <v>306</v>
      </c>
      <c r="B317" s="65">
        <v>123392584</v>
      </c>
      <c r="C317" s="63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199">
        <v>107251726</v>
      </c>
      <c r="S317" s="192"/>
      <c r="T317" s="193"/>
      <c r="U317" s="193"/>
      <c r="V317" s="193"/>
      <c r="W317" s="193"/>
      <c r="X317" s="193"/>
      <c r="Y317" s="193"/>
      <c r="Z317" s="195"/>
      <c r="AA317" s="123"/>
      <c r="AB317" s="46"/>
    </row>
    <row r="318" spans="1:28" ht="27" customHeight="1">
      <c r="A318" s="91">
        <v>307</v>
      </c>
      <c r="B318" s="65">
        <v>1378587853</v>
      </c>
      <c r="C318" s="63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199">
        <v>1098133497</v>
      </c>
      <c r="S318" s="192"/>
      <c r="T318" s="193"/>
      <c r="U318" s="193"/>
      <c r="V318" s="193"/>
      <c r="W318" s="193"/>
      <c r="X318" s="193"/>
      <c r="Y318" s="193"/>
      <c r="Z318" s="195"/>
      <c r="AA318" s="123"/>
      <c r="AB318" s="46"/>
    </row>
    <row r="319" spans="1:28" ht="27" customHeight="1">
      <c r="A319" s="91">
        <v>308</v>
      </c>
      <c r="B319" s="65">
        <v>30386914</v>
      </c>
      <c r="C319" s="63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199">
        <v>1056773575</v>
      </c>
      <c r="S319" s="192"/>
      <c r="T319" s="193"/>
      <c r="U319" s="193"/>
      <c r="V319" s="193"/>
      <c r="W319" s="193"/>
      <c r="X319" s="193"/>
      <c r="Y319" s="193"/>
      <c r="Z319" s="195"/>
      <c r="AA319" s="123"/>
      <c r="AB319" s="46"/>
    </row>
    <row r="320" spans="1:28" ht="27" customHeight="1">
      <c r="A320" s="91">
        <v>309</v>
      </c>
      <c r="B320" s="65">
        <v>14315932</v>
      </c>
      <c r="C320" s="63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199">
        <v>105614389</v>
      </c>
      <c r="S320" s="192"/>
      <c r="T320" s="193"/>
      <c r="U320" s="193"/>
      <c r="V320" s="193"/>
      <c r="W320" s="193"/>
      <c r="X320" s="193"/>
      <c r="Y320" s="193"/>
      <c r="Z320" s="195"/>
      <c r="AA320" s="123"/>
      <c r="AB320" s="46"/>
    </row>
    <row r="321" spans="1:28" ht="27" customHeight="1">
      <c r="A321" s="91">
        <v>310</v>
      </c>
      <c r="B321" s="65">
        <v>114329291</v>
      </c>
      <c r="C321" s="63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199">
        <v>1056784731</v>
      </c>
      <c r="S321" s="192"/>
      <c r="T321" s="193"/>
      <c r="U321" s="193"/>
      <c r="V321" s="193"/>
      <c r="W321" s="193"/>
      <c r="X321" s="193"/>
      <c r="Y321" s="193"/>
      <c r="Z321" s="195"/>
      <c r="AA321" s="123"/>
      <c r="AB321" s="46"/>
    </row>
    <row r="322" spans="1:28" ht="27" customHeight="1">
      <c r="A322" s="91">
        <v>311</v>
      </c>
      <c r="B322" s="65">
        <v>134473031</v>
      </c>
      <c r="C322" s="63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199">
        <v>10134781191</v>
      </c>
      <c r="S322" s="192"/>
      <c r="T322" s="193"/>
      <c r="U322" s="193"/>
      <c r="V322" s="193"/>
      <c r="W322" s="193"/>
      <c r="X322" s="193"/>
      <c r="Y322" s="193"/>
      <c r="Z322" s="195"/>
      <c r="AA322" s="123"/>
      <c r="AB322" s="46"/>
    </row>
    <row r="323" spans="1:28" ht="27" customHeight="1">
      <c r="A323" s="91">
        <v>312</v>
      </c>
      <c r="B323" s="65">
        <v>73115555</v>
      </c>
      <c r="C323" s="63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199">
        <v>1051131158</v>
      </c>
      <c r="S323" s="192"/>
      <c r="T323" s="193"/>
      <c r="U323" s="193"/>
      <c r="V323" s="193"/>
      <c r="W323" s="193"/>
      <c r="X323" s="193"/>
      <c r="Y323" s="193"/>
      <c r="Z323" s="195"/>
      <c r="AA323" s="123"/>
      <c r="AB323" s="46"/>
    </row>
    <row r="324" spans="1:28" ht="27" customHeight="1">
      <c r="A324" s="91">
        <v>313</v>
      </c>
      <c r="B324" s="65">
        <v>71482425</v>
      </c>
      <c r="C324" s="63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199">
        <v>103691178</v>
      </c>
      <c r="S324" s="192"/>
      <c r="T324" s="193"/>
      <c r="U324" s="193"/>
      <c r="V324" s="193"/>
      <c r="W324" s="193"/>
      <c r="X324" s="193"/>
      <c r="Y324" s="193"/>
      <c r="Z324" s="195"/>
      <c r="AA324" s="123"/>
      <c r="AB324" s="46"/>
    </row>
    <row r="325" spans="1:28" ht="27" customHeight="1">
      <c r="A325" s="91">
        <v>314</v>
      </c>
      <c r="B325" s="65">
        <v>7247126</v>
      </c>
      <c r="C325" s="63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199">
        <v>10168649</v>
      </c>
      <c r="S325" s="192"/>
      <c r="T325" s="193"/>
      <c r="U325" s="193"/>
      <c r="V325" s="193"/>
      <c r="W325" s="193"/>
      <c r="X325" s="193"/>
      <c r="Y325" s="193"/>
      <c r="Z325" s="195"/>
      <c r="AA325" s="123"/>
      <c r="AB325" s="46"/>
    </row>
    <row r="326" spans="1:28" ht="27" customHeight="1">
      <c r="A326" s="91">
        <v>315</v>
      </c>
      <c r="B326" s="65">
        <v>1051139494</v>
      </c>
      <c r="C326" s="63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199">
        <v>1011313792</v>
      </c>
      <c r="S326" s="192"/>
      <c r="T326" s="193"/>
      <c r="U326" s="193"/>
      <c r="V326" s="193"/>
      <c r="W326" s="193"/>
      <c r="X326" s="193"/>
      <c r="Y326" s="193"/>
      <c r="Z326" s="195"/>
      <c r="AA326" s="123"/>
      <c r="AB326" s="46"/>
    </row>
    <row r="327" spans="1:28" ht="27" customHeight="1">
      <c r="A327" s="91">
        <v>316</v>
      </c>
      <c r="B327" s="65">
        <v>3553564</v>
      </c>
      <c r="C327" s="63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199">
        <v>37578888</v>
      </c>
      <c r="S327" s="192"/>
      <c r="T327" s="193"/>
      <c r="U327" s="193"/>
      <c r="V327" s="193"/>
      <c r="W327" s="193"/>
      <c r="X327" s="193"/>
      <c r="Y327" s="193"/>
      <c r="Z327" s="195"/>
      <c r="AA327" s="123"/>
      <c r="AB327" s="46"/>
    </row>
    <row r="328" spans="1:28" ht="27" customHeight="1">
      <c r="A328" s="91">
        <v>317</v>
      </c>
      <c r="B328" s="65">
        <v>1046647354</v>
      </c>
      <c r="C328" s="63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199">
        <v>16015793</v>
      </c>
      <c r="S328" s="192"/>
      <c r="T328" s="193"/>
      <c r="U328" s="193"/>
      <c r="V328" s="193"/>
      <c r="W328" s="193"/>
      <c r="X328" s="193"/>
      <c r="Y328" s="193"/>
      <c r="Z328" s="195"/>
      <c r="AA328" s="123"/>
      <c r="AB328" s="46"/>
    </row>
    <row r="329" spans="1:28" ht="27" customHeight="1">
      <c r="A329" s="91">
        <v>318</v>
      </c>
      <c r="B329" s="65">
        <v>1070806833</v>
      </c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199">
        <v>1073326168</v>
      </c>
      <c r="S329" s="192"/>
      <c r="T329" s="193"/>
      <c r="U329" s="193"/>
      <c r="V329" s="193"/>
      <c r="W329" s="193"/>
      <c r="X329" s="193"/>
      <c r="Y329" s="193"/>
      <c r="Z329" s="195"/>
      <c r="AA329" s="123"/>
      <c r="AB329" s="46"/>
    </row>
    <row r="330" spans="1:28" ht="27" customHeight="1">
      <c r="A330" s="91">
        <v>319</v>
      </c>
      <c r="B330" s="65">
        <v>10563123306</v>
      </c>
      <c r="C330" s="63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199">
        <v>1014325417</v>
      </c>
      <c r="S330" s="192"/>
      <c r="T330" s="193"/>
      <c r="U330" s="193"/>
      <c r="V330" s="193"/>
      <c r="W330" s="193"/>
      <c r="X330" s="193"/>
      <c r="Y330" s="193"/>
      <c r="Z330" s="195"/>
      <c r="AA330" s="123"/>
      <c r="AB330" s="46"/>
    </row>
    <row r="331" spans="1:28" ht="27" customHeight="1">
      <c r="A331" s="91">
        <v>320</v>
      </c>
      <c r="B331" s="65">
        <v>1056784913</v>
      </c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199">
        <v>1043453309</v>
      </c>
      <c r="S331" s="192"/>
      <c r="T331" s="193"/>
      <c r="U331" s="193"/>
      <c r="V331" s="193"/>
      <c r="W331" s="193"/>
      <c r="X331" s="193"/>
      <c r="Y331" s="193"/>
      <c r="Z331" s="195"/>
      <c r="AA331" s="123"/>
      <c r="AB331" s="46"/>
    </row>
    <row r="332" spans="1:28" ht="27" customHeight="1">
      <c r="A332" s="91">
        <v>321</v>
      </c>
      <c r="B332" s="65">
        <v>573228542</v>
      </c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199">
        <v>1046645716</v>
      </c>
      <c r="S332" s="192"/>
      <c r="T332" s="193"/>
      <c r="U332" s="193"/>
      <c r="V332" s="193"/>
      <c r="W332" s="193"/>
      <c r="X332" s="193"/>
      <c r="Y332" s="193"/>
      <c r="Z332" s="195"/>
      <c r="AA332" s="123"/>
      <c r="AB332" s="46"/>
    </row>
    <row r="333" spans="1:28" ht="27" customHeight="1">
      <c r="A333" s="91">
        <v>322</v>
      </c>
      <c r="B333" s="65">
        <v>13213303</v>
      </c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199">
        <v>1014315932</v>
      </c>
      <c r="S333" s="192"/>
      <c r="T333" s="193"/>
      <c r="U333" s="193"/>
      <c r="V333" s="193"/>
      <c r="W333" s="193"/>
      <c r="X333" s="193"/>
      <c r="Y333" s="193"/>
      <c r="Z333" s="195"/>
      <c r="AA333" s="123"/>
      <c r="AB333" s="46"/>
    </row>
    <row r="334" spans="1:28" ht="27" customHeight="1">
      <c r="A334" s="91">
        <v>323</v>
      </c>
      <c r="B334" s="65">
        <v>1024714441</v>
      </c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199">
        <v>1056769398</v>
      </c>
      <c r="S334" s="192"/>
      <c r="T334" s="193"/>
      <c r="U334" s="193"/>
      <c r="V334" s="193"/>
      <c r="W334" s="193"/>
      <c r="X334" s="193"/>
      <c r="Y334" s="193"/>
      <c r="Z334" s="195"/>
      <c r="AA334" s="123"/>
      <c r="AB334" s="46"/>
    </row>
    <row r="335" spans="1:28" ht="27" customHeight="1">
      <c r="A335" s="91">
        <v>324</v>
      </c>
      <c r="B335" s="65">
        <v>1056769246</v>
      </c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199">
        <v>107153778</v>
      </c>
      <c r="S335" s="192"/>
      <c r="T335" s="193"/>
      <c r="U335" s="193"/>
      <c r="V335" s="193"/>
      <c r="W335" s="193"/>
      <c r="X335" s="193"/>
      <c r="Y335" s="193"/>
      <c r="Z335" s="195"/>
      <c r="AA335" s="123"/>
      <c r="AB335" s="46"/>
    </row>
    <row r="336" spans="1:28" ht="27" customHeight="1">
      <c r="A336" s="91">
        <v>325</v>
      </c>
      <c r="B336" s="65">
        <v>103315586</v>
      </c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199">
        <v>1216714234</v>
      </c>
      <c r="S336" s="192"/>
      <c r="T336" s="193"/>
      <c r="U336" s="193"/>
      <c r="V336" s="193"/>
      <c r="W336" s="193"/>
      <c r="X336" s="193"/>
      <c r="Y336" s="193"/>
      <c r="Z336" s="195"/>
      <c r="AA336" s="123"/>
      <c r="AB336" s="46"/>
    </row>
    <row r="337" spans="1:28" ht="27" customHeight="1">
      <c r="A337" s="91">
        <v>326</v>
      </c>
      <c r="B337" s="65">
        <v>1021849719</v>
      </c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199">
        <v>14322012</v>
      </c>
      <c r="S337" s="192"/>
      <c r="T337" s="193"/>
      <c r="U337" s="193"/>
      <c r="V337" s="193"/>
      <c r="W337" s="193"/>
      <c r="X337" s="193"/>
      <c r="Y337" s="193"/>
      <c r="Z337" s="195"/>
      <c r="AA337" s="123"/>
      <c r="AB337" s="46"/>
    </row>
    <row r="338" spans="1:28" ht="27" customHeight="1">
      <c r="A338" s="91">
        <v>327</v>
      </c>
      <c r="B338" s="65">
        <v>1067090759</v>
      </c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199">
        <v>107252232</v>
      </c>
      <c r="S338" s="192"/>
      <c r="T338" s="193"/>
      <c r="U338" s="193"/>
      <c r="V338" s="193"/>
      <c r="W338" s="193"/>
      <c r="X338" s="193"/>
      <c r="Y338" s="193"/>
      <c r="Z338" s="195"/>
      <c r="AA338" s="123"/>
      <c r="AB338" s="46"/>
    </row>
    <row r="339" spans="1:28" ht="27" customHeight="1">
      <c r="A339" s="91">
        <v>328</v>
      </c>
      <c r="B339" s="65">
        <v>10820217</v>
      </c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199">
        <v>107254151</v>
      </c>
      <c r="S339" s="192"/>
      <c r="T339" s="193"/>
      <c r="U339" s="193"/>
      <c r="V339" s="193"/>
      <c r="W339" s="193"/>
      <c r="X339" s="193"/>
      <c r="Y339" s="193"/>
      <c r="Z339" s="195"/>
      <c r="AA339" s="123"/>
      <c r="AB339" s="46"/>
    </row>
    <row r="340" spans="1:28" ht="27" customHeight="1">
      <c r="A340" s="91">
        <v>329</v>
      </c>
      <c r="B340" s="65">
        <v>107531342</v>
      </c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199">
        <v>1056771329</v>
      </c>
      <c r="S340" s="192"/>
      <c r="T340" s="193"/>
      <c r="U340" s="193"/>
      <c r="V340" s="193"/>
      <c r="W340" s="193"/>
      <c r="X340" s="193"/>
      <c r="Y340" s="193"/>
      <c r="Z340" s="195"/>
      <c r="AA340" s="123"/>
      <c r="AB340" s="46"/>
    </row>
    <row r="341" spans="1:28" ht="27" customHeight="1">
      <c r="A341" s="91">
        <v>330</v>
      </c>
      <c r="B341" s="65">
        <v>1143319990</v>
      </c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199">
        <v>14227157</v>
      </c>
      <c r="S341" s="192"/>
      <c r="T341" s="193"/>
      <c r="U341" s="193"/>
      <c r="V341" s="193"/>
      <c r="W341" s="193"/>
      <c r="X341" s="193"/>
      <c r="Y341" s="193"/>
      <c r="Z341" s="195"/>
      <c r="AA341" s="123"/>
      <c r="AB341" s="46"/>
    </row>
    <row r="342" spans="1:28" ht="27" customHeight="1">
      <c r="A342" s="91">
        <v>331</v>
      </c>
      <c r="B342" s="65">
        <v>10563113317</v>
      </c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199">
        <v>43273873</v>
      </c>
      <c r="S342" s="192"/>
      <c r="T342" s="193"/>
      <c r="U342" s="193"/>
      <c r="V342" s="193"/>
      <c r="W342" s="193"/>
      <c r="X342" s="193"/>
      <c r="Y342" s="193"/>
      <c r="Z342" s="195"/>
      <c r="AA342" s="123"/>
      <c r="AB342" s="46"/>
    </row>
    <row r="343" spans="1:28" ht="27" customHeight="1">
      <c r="A343" s="91">
        <v>332</v>
      </c>
      <c r="B343" s="65">
        <v>113814590</v>
      </c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199">
        <v>93180366</v>
      </c>
      <c r="S343" s="192"/>
      <c r="T343" s="193"/>
      <c r="U343" s="193"/>
      <c r="V343" s="193"/>
      <c r="W343" s="193"/>
      <c r="X343" s="193"/>
      <c r="Y343" s="193"/>
      <c r="Z343" s="195"/>
      <c r="AA343" s="123"/>
      <c r="AB343" s="46"/>
    </row>
    <row r="344" spans="1:28" ht="27" customHeight="1">
      <c r="A344" s="91">
        <v>333</v>
      </c>
      <c r="B344" s="65">
        <v>105144290</v>
      </c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199">
        <v>103611364</v>
      </c>
      <c r="S344" s="192"/>
      <c r="T344" s="193"/>
      <c r="U344" s="193"/>
      <c r="V344" s="193"/>
      <c r="W344" s="193"/>
      <c r="X344" s="193"/>
      <c r="Y344" s="193"/>
      <c r="Z344" s="195"/>
      <c r="AA344" s="123"/>
      <c r="AB344" s="46"/>
    </row>
    <row r="345" spans="1:28" ht="27" customHeight="1">
      <c r="A345" s="91">
        <v>334</v>
      </c>
      <c r="B345" s="65">
        <v>105432939</v>
      </c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199">
        <v>107251089</v>
      </c>
      <c r="S345" s="192"/>
      <c r="T345" s="193"/>
      <c r="U345" s="193"/>
      <c r="V345" s="193"/>
      <c r="W345" s="193"/>
      <c r="X345" s="193"/>
      <c r="Y345" s="193"/>
      <c r="Z345" s="195"/>
      <c r="AA345" s="123"/>
      <c r="AB345" s="46"/>
    </row>
    <row r="346" spans="1:28" ht="27" customHeight="1">
      <c r="A346" s="91">
        <v>335</v>
      </c>
      <c r="B346" s="65">
        <v>13111425</v>
      </c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199">
        <v>1092103185</v>
      </c>
      <c r="S346" s="192"/>
      <c r="T346" s="193"/>
      <c r="U346" s="193"/>
      <c r="V346" s="193"/>
      <c r="W346" s="193"/>
      <c r="X346" s="193"/>
      <c r="Y346" s="193"/>
      <c r="Z346" s="195"/>
      <c r="AA346" s="123"/>
      <c r="AB346" s="46"/>
    </row>
    <row r="347" spans="1:28" ht="27" customHeight="1">
      <c r="A347" s="91">
        <v>336</v>
      </c>
      <c r="B347" s="65">
        <v>1054544725</v>
      </c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199">
        <v>107253432</v>
      </c>
      <c r="S347" s="192"/>
      <c r="T347" s="193"/>
      <c r="U347" s="193"/>
      <c r="V347" s="193"/>
      <c r="W347" s="193"/>
      <c r="X347" s="193"/>
      <c r="Y347" s="193"/>
      <c r="Z347" s="195"/>
      <c r="AA347" s="123"/>
      <c r="AB347" s="46"/>
    </row>
    <row r="348" spans="1:28" ht="27" customHeight="1">
      <c r="A348" s="91">
        <v>337</v>
      </c>
      <c r="B348" s="65">
        <v>28631051</v>
      </c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199">
        <v>10950947</v>
      </c>
      <c r="S348" s="192"/>
      <c r="T348" s="193"/>
      <c r="U348" s="193"/>
      <c r="V348" s="193"/>
      <c r="W348" s="193"/>
      <c r="X348" s="193"/>
      <c r="Y348" s="193"/>
      <c r="Z348" s="195"/>
      <c r="AA348" s="123"/>
      <c r="AB348" s="46"/>
    </row>
    <row r="349" spans="1:28" ht="27" customHeight="1">
      <c r="A349" s="91">
        <v>338</v>
      </c>
      <c r="B349" s="65">
        <v>73255186</v>
      </c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199">
        <v>1052701842</v>
      </c>
      <c r="S349" s="192"/>
      <c r="T349" s="193"/>
      <c r="U349" s="193"/>
      <c r="V349" s="193"/>
      <c r="W349" s="193"/>
      <c r="X349" s="193"/>
      <c r="Y349" s="193"/>
      <c r="Z349" s="195"/>
      <c r="AA349" s="123"/>
      <c r="AB349" s="46"/>
    </row>
    <row r="350" spans="1:28" ht="27" customHeight="1">
      <c r="A350" s="91">
        <v>339</v>
      </c>
      <c r="B350" s="65">
        <v>1072749591</v>
      </c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199">
        <v>10177273</v>
      </c>
      <c r="S350" s="192"/>
      <c r="T350" s="193"/>
      <c r="U350" s="193"/>
      <c r="V350" s="193"/>
      <c r="W350" s="193"/>
      <c r="X350" s="193"/>
      <c r="Y350" s="193"/>
      <c r="Z350" s="195"/>
      <c r="AA350" s="123"/>
      <c r="AB350" s="46"/>
    </row>
    <row r="351" spans="1:28" ht="27" customHeight="1">
      <c r="A351" s="91">
        <v>340</v>
      </c>
      <c r="B351" s="65">
        <v>1013467778</v>
      </c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199">
        <v>12560591</v>
      </c>
      <c r="S351" s="192"/>
      <c r="T351" s="193"/>
      <c r="U351" s="193"/>
      <c r="V351" s="193"/>
      <c r="W351" s="193"/>
      <c r="X351" s="193"/>
      <c r="Y351" s="193"/>
      <c r="Z351" s="195"/>
      <c r="AA351" s="123"/>
      <c r="AB351" s="46"/>
    </row>
    <row r="352" spans="1:28" ht="27" customHeight="1">
      <c r="A352" s="91">
        <v>341</v>
      </c>
      <c r="B352" s="65">
        <v>1071481493</v>
      </c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199">
        <v>100234456</v>
      </c>
      <c r="S352" s="192"/>
      <c r="T352" s="193"/>
      <c r="U352" s="193"/>
      <c r="V352" s="193"/>
      <c r="W352" s="193"/>
      <c r="X352" s="193"/>
      <c r="Y352" s="193"/>
      <c r="Z352" s="195"/>
      <c r="AA352" s="123"/>
      <c r="AB352" s="46"/>
    </row>
    <row r="353" spans="1:28" ht="27" customHeight="1">
      <c r="A353" s="91">
        <v>342</v>
      </c>
      <c r="B353" s="65">
        <v>10314415057</v>
      </c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199">
        <v>1054112255</v>
      </c>
      <c r="S353" s="192"/>
      <c r="T353" s="193"/>
      <c r="U353" s="193"/>
      <c r="V353" s="193"/>
      <c r="W353" s="193"/>
      <c r="X353" s="193"/>
      <c r="Y353" s="193"/>
      <c r="Z353" s="195"/>
      <c r="AA353" s="123"/>
      <c r="AB353" s="46"/>
    </row>
    <row r="354" spans="1:28" ht="27" customHeight="1">
      <c r="A354" s="91">
        <v>343</v>
      </c>
      <c r="B354" s="65">
        <v>1093341143</v>
      </c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199">
        <v>1056769986</v>
      </c>
      <c r="S354" s="192"/>
      <c r="T354" s="193"/>
      <c r="U354" s="193"/>
      <c r="V354" s="193"/>
      <c r="W354" s="193"/>
      <c r="X354" s="193"/>
      <c r="Y354" s="193"/>
      <c r="Z354" s="195"/>
      <c r="AA354" s="123"/>
      <c r="AB354" s="46"/>
    </row>
    <row r="355" spans="1:28" ht="27" customHeight="1">
      <c r="A355" s="91">
        <v>344</v>
      </c>
      <c r="B355" s="65">
        <v>1072053778</v>
      </c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199">
        <v>1071181818</v>
      </c>
      <c r="S355" s="192"/>
      <c r="T355" s="193"/>
      <c r="U355" s="193"/>
      <c r="V355" s="193"/>
      <c r="W355" s="193"/>
      <c r="X355" s="193"/>
      <c r="Y355" s="193"/>
      <c r="Z355" s="195"/>
      <c r="AA355" s="123"/>
      <c r="AB355" s="46"/>
    </row>
    <row r="356" spans="1:28" ht="27" customHeight="1">
      <c r="A356" s="91">
        <v>345</v>
      </c>
      <c r="B356" s="65">
        <v>1056784037</v>
      </c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199">
        <v>1035605210</v>
      </c>
      <c r="S356" s="192"/>
      <c r="T356" s="193"/>
      <c r="U356" s="193"/>
      <c r="V356" s="193"/>
      <c r="W356" s="193"/>
      <c r="X356" s="193"/>
      <c r="Y356" s="193"/>
      <c r="Z356" s="195"/>
      <c r="AA356" s="123"/>
      <c r="AB356" s="46"/>
    </row>
    <row r="357" spans="1:28" ht="27" customHeight="1">
      <c r="A357" s="91">
        <v>346</v>
      </c>
      <c r="B357" s="65">
        <v>107250515</v>
      </c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199">
        <v>10181122</v>
      </c>
      <c r="S357" s="192"/>
      <c r="T357" s="193"/>
      <c r="U357" s="193"/>
      <c r="V357" s="193"/>
      <c r="W357" s="193"/>
      <c r="X357" s="193"/>
      <c r="Y357" s="193"/>
      <c r="Z357" s="195"/>
      <c r="AA357" s="123"/>
      <c r="AB357" s="46"/>
    </row>
    <row r="358" spans="1:28" ht="27" customHeight="1">
      <c r="A358" s="91">
        <v>347</v>
      </c>
      <c r="B358" s="65">
        <v>1071480877</v>
      </c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199">
        <v>1071481320</v>
      </c>
      <c r="S358" s="192"/>
      <c r="T358" s="193"/>
      <c r="U358" s="193"/>
      <c r="V358" s="193"/>
      <c r="W358" s="193"/>
      <c r="X358" s="193"/>
      <c r="Y358" s="193"/>
      <c r="Z358" s="195"/>
      <c r="AA358" s="123"/>
      <c r="AB358" s="46"/>
    </row>
    <row r="359" spans="1:28" ht="27" customHeight="1">
      <c r="A359" s="91">
        <v>348</v>
      </c>
      <c r="B359" s="65">
        <v>38362895</v>
      </c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199">
        <v>1053280742</v>
      </c>
      <c r="S359" s="192"/>
      <c r="T359" s="193"/>
      <c r="U359" s="193"/>
      <c r="V359" s="193"/>
      <c r="W359" s="193"/>
      <c r="X359" s="193"/>
      <c r="Y359" s="193"/>
      <c r="Z359" s="195"/>
      <c r="AA359" s="123"/>
      <c r="AB359" s="46"/>
    </row>
    <row r="360" spans="1:28" ht="27" customHeight="1">
      <c r="A360" s="91">
        <v>349</v>
      </c>
      <c r="B360" s="65">
        <v>37916470</v>
      </c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199">
        <v>107250515</v>
      </c>
      <c r="S360" s="192"/>
      <c r="T360" s="193"/>
      <c r="U360" s="193"/>
      <c r="V360" s="193"/>
      <c r="W360" s="193"/>
      <c r="X360" s="193"/>
      <c r="Y360" s="193"/>
      <c r="Z360" s="195"/>
      <c r="AA360" s="123"/>
      <c r="AB360" s="46"/>
    </row>
    <row r="361" spans="1:28" ht="27" customHeight="1">
      <c r="A361" s="91">
        <v>350</v>
      </c>
      <c r="B361" s="65">
        <v>1053280742</v>
      </c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199">
        <v>1056784037</v>
      </c>
      <c r="S361" s="192"/>
      <c r="T361" s="193"/>
      <c r="U361" s="193"/>
      <c r="V361" s="193"/>
      <c r="W361" s="193"/>
      <c r="X361" s="193"/>
      <c r="Y361" s="193"/>
      <c r="Z361" s="195"/>
      <c r="AA361" s="123"/>
      <c r="AB361" s="46"/>
    </row>
    <row r="362" spans="1:28" ht="27" customHeight="1">
      <c r="A362" s="91">
        <v>351</v>
      </c>
      <c r="B362" s="65">
        <v>1071481320</v>
      </c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199">
        <v>1072053778</v>
      </c>
      <c r="S362" s="192"/>
      <c r="T362" s="193"/>
      <c r="U362" s="193"/>
      <c r="V362" s="193"/>
      <c r="W362" s="193"/>
      <c r="X362" s="193"/>
      <c r="Y362" s="193"/>
      <c r="Z362" s="195"/>
      <c r="AA362" s="123"/>
      <c r="AB362" s="46"/>
    </row>
    <row r="363" spans="1:28" ht="27" customHeight="1">
      <c r="A363" s="91">
        <v>352</v>
      </c>
      <c r="B363" s="65">
        <v>10181122</v>
      </c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199">
        <v>1093341143</v>
      </c>
      <c r="S363" s="192"/>
      <c r="T363" s="193"/>
      <c r="U363" s="193"/>
      <c r="V363" s="193"/>
      <c r="W363" s="193"/>
      <c r="X363" s="193"/>
      <c r="Y363" s="193"/>
      <c r="Z363" s="195"/>
      <c r="AA363" s="123"/>
      <c r="AB363" s="46"/>
    </row>
    <row r="364" spans="1:28" ht="27" customHeight="1">
      <c r="A364" s="91">
        <v>353</v>
      </c>
      <c r="B364" s="65">
        <v>1035605210</v>
      </c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199">
        <v>1013122974</v>
      </c>
      <c r="S364" s="192"/>
      <c r="T364" s="193"/>
      <c r="U364" s="193"/>
      <c r="V364" s="193"/>
      <c r="W364" s="193"/>
      <c r="X364" s="193"/>
      <c r="Y364" s="193"/>
      <c r="Z364" s="195"/>
      <c r="AA364" s="123"/>
      <c r="AB364" s="46"/>
    </row>
    <row r="365" spans="1:28" ht="27" customHeight="1">
      <c r="A365" s="91">
        <v>354</v>
      </c>
      <c r="B365" s="65">
        <v>1071181818</v>
      </c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199">
        <v>1098615713</v>
      </c>
      <c r="S365" s="192"/>
      <c r="T365" s="193"/>
      <c r="U365" s="193"/>
      <c r="V365" s="193"/>
      <c r="W365" s="193"/>
      <c r="X365" s="193"/>
      <c r="Y365" s="193"/>
      <c r="Z365" s="195"/>
      <c r="AA365" s="123"/>
      <c r="AB365" s="46"/>
    </row>
    <row r="366" spans="1:28" ht="27" customHeight="1">
      <c r="A366" s="91">
        <v>355</v>
      </c>
      <c r="B366" s="65">
        <v>1056769986</v>
      </c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199">
        <v>1046641660</v>
      </c>
      <c r="S366" s="192"/>
      <c r="T366" s="193"/>
      <c r="U366" s="193"/>
      <c r="V366" s="193"/>
      <c r="W366" s="193"/>
      <c r="X366" s="193"/>
      <c r="Y366" s="193"/>
      <c r="Z366" s="195"/>
      <c r="AA366" s="123"/>
      <c r="AB366" s="46"/>
    </row>
    <row r="367" spans="1:28" ht="27" customHeight="1">
      <c r="A367" s="91">
        <v>356</v>
      </c>
      <c r="B367" s="65">
        <v>1054112255</v>
      </c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199">
        <v>1011429858</v>
      </c>
      <c r="S367" s="192"/>
      <c r="T367" s="193"/>
      <c r="U367" s="193"/>
      <c r="V367" s="193"/>
      <c r="W367" s="193"/>
      <c r="X367" s="193"/>
      <c r="Y367" s="193"/>
      <c r="Z367" s="195"/>
      <c r="AA367" s="123"/>
      <c r="AB367" s="46"/>
    </row>
    <row r="368" spans="1:28" ht="27" customHeight="1">
      <c r="A368" s="91">
        <v>357</v>
      </c>
      <c r="B368" s="65">
        <v>1041060839</v>
      </c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199">
        <v>107255042</v>
      </c>
      <c r="S368" s="192"/>
      <c r="T368" s="193"/>
      <c r="U368" s="193"/>
      <c r="V368" s="193"/>
      <c r="W368" s="193"/>
      <c r="X368" s="193"/>
      <c r="Y368" s="193"/>
      <c r="Z368" s="195"/>
      <c r="AA368" s="123"/>
      <c r="AB368" s="46"/>
    </row>
    <row r="369" spans="1:28" ht="27" customHeight="1">
      <c r="A369" s="91">
        <v>358</v>
      </c>
      <c r="B369" s="65">
        <v>100234456</v>
      </c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199">
        <v>109850211</v>
      </c>
      <c r="S369" s="192"/>
      <c r="T369" s="193"/>
      <c r="U369" s="193"/>
      <c r="V369" s="193"/>
      <c r="W369" s="193"/>
      <c r="X369" s="193"/>
      <c r="Y369" s="193"/>
      <c r="Z369" s="195"/>
      <c r="AA369" s="123"/>
      <c r="AB369" s="46"/>
    </row>
    <row r="370" spans="1:28" ht="27" customHeight="1">
      <c r="A370" s="91">
        <v>359</v>
      </c>
      <c r="B370" s="65">
        <v>10720533778</v>
      </c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199">
        <v>1233340135</v>
      </c>
      <c r="S370" s="192"/>
      <c r="T370" s="193"/>
      <c r="U370" s="193"/>
      <c r="V370" s="193"/>
      <c r="W370" s="193"/>
      <c r="X370" s="193"/>
      <c r="Y370" s="193"/>
      <c r="Z370" s="195"/>
      <c r="AA370" s="123"/>
      <c r="AB370" s="46"/>
    </row>
    <row r="371" spans="1:28" ht="27" customHeight="1">
      <c r="A371" s="91">
        <v>360</v>
      </c>
      <c r="B371" s="65">
        <v>1071410877</v>
      </c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199">
        <v>10561336970</v>
      </c>
      <c r="S371" s="192"/>
      <c r="T371" s="193"/>
      <c r="U371" s="193"/>
      <c r="V371" s="193"/>
      <c r="W371" s="193"/>
      <c r="X371" s="193"/>
      <c r="Y371" s="193"/>
      <c r="Z371" s="195"/>
      <c r="AA371" s="123"/>
      <c r="AB371" s="46"/>
    </row>
    <row r="372" spans="1:28" ht="27" customHeight="1">
      <c r="A372" s="91">
        <v>361</v>
      </c>
      <c r="B372" s="65">
        <v>12560591</v>
      </c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199">
        <v>1056780870</v>
      </c>
      <c r="S372" s="192"/>
      <c r="T372" s="193"/>
      <c r="U372" s="193"/>
      <c r="V372" s="193"/>
      <c r="W372" s="193"/>
      <c r="X372" s="193"/>
      <c r="Y372" s="193"/>
      <c r="Z372" s="195"/>
      <c r="AA372" s="123"/>
      <c r="AB372" s="46"/>
    </row>
    <row r="373" spans="1:28" ht="27" customHeight="1">
      <c r="A373" s="91">
        <v>362</v>
      </c>
      <c r="B373" s="65">
        <v>1091137126</v>
      </c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199">
        <v>10293118550</v>
      </c>
      <c r="S373" s="192"/>
      <c r="T373" s="193"/>
      <c r="U373" s="193"/>
      <c r="V373" s="193"/>
      <c r="W373" s="193"/>
      <c r="X373" s="193"/>
      <c r="Y373" s="193"/>
      <c r="Z373" s="195"/>
      <c r="AA373" s="123"/>
      <c r="AB373" s="46"/>
    </row>
    <row r="374" spans="1:28" ht="27" customHeight="1">
      <c r="A374" s="91">
        <v>363</v>
      </c>
      <c r="B374" s="65">
        <v>10177273</v>
      </c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199">
        <v>1056783220</v>
      </c>
      <c r="S374" s="192"/>
      <c r="T374" s="193"/>
      <c r="U374" s="193"/>
      <c r="V374" s="193"/>
      <c r="W374" s="193"/>
      <c r="X374" s="193"/>
      <c r="Y374" s="193"/>
      <c r="Z374" s="195"/>
      <c r="AA374" s="123"/>
      <c r="AB374" s="46"/>
    </row>
    <row r="375" spans="1:28" ht="27" customHeight="1">
      <c r="A375" s="91">
        <v>364</v>
      </c>
      <c r="B375" s="65">
        <v>1052701842</v>
      </c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199">
        <v>3133206</v>
      </c>
      <c r="S375" s="192"/>
      <c r="T375" s="193"/>
      <c r="U375" s="193"/>
      <c r="V375" s="193"/>
      <c r="W375" s="193"/>
      <c r="X375" s="193"/>
      <c r="Y375" s="193"/>
      <c r="Z375" s="195"/>
      <c r="AA375" s="123"/>
      <c r="AB375" s="46"/>
    </row>
    <row r="376" spans="1:28" ht="27" customHeight="1">
      <c r="A376" s="91">
        <v>365</v>
      </c>
      <c r="B376" s="65">
        <v>10950947</v>
      </c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199">
        <v>105311054</v>
      </c>
      <c r="S376" s="192"/>
      <c r="T376" s="193"/>
      <c r="U376" s="193"/>
      <c r="V376" s="193"/>
      <c r="W376" s="193"/>
      <c r="X376" s="193"/>
      <c r="Y376" s="193"/>
      <c r="Z376" s="195"/>
      <c r="AA376" s="123"/>
      <c r="AB376" s="46"/>
    </row>
    <row r="377" spans="1:28" ht="27" customHeight="1">
      <c r="A377" s="91">
        <v>366</v>
      </c>
      <c r="B377" s="65">
        <v>107253432</v>
      </c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199">
        <v>104437531</v>
      </c>
      <c r="S377" s="192"/>
      <c r="T377" s="193"/>
      <c r="U377" s="193"/>
      <c r="V377" s="193"/>
      <c r="W377" s="193"/>
      <c r="X377" s="193"/>
      <c r="Y377" s="193"/>
      <c r="Z377" s="195"/>
      <c r="AA377" s="123"/>
      <c r="AB377" s="46"/>
    </row>
    <row r="378" spans="1:28" ht="27" customHeight="1">
      <c r="A378" s="91">
        <v>367</v>
      </c>
      <c r="B378" s="65">
        <v>1092103185</v>
      </c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199">
        <v>1066722649</v>
      </c>
      <c r="S378" s="192"/>
      <c r="T378" s="193"/>
      <c r="U378" s="193"/>
      <c r="V378" s="193"/>
      <c r="W378" s="193"/>
      <c r="X378" s="193"/>
      <c r="Y378" s="193"/>
      <c r="Z378" s="195"/>
      <c r="AA378" s="123"/>
      <c r="AB378" s="46"/>
    </row>
    <row r="379" spans="1:28" ht="27" customHeight="1">
      <c r="A379" s="91">
        <v>368</v>
      </c>
      <c r="B379" s="65">
        <v>107251089</v>
      </c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199">
        <v>1007568288</v>
      </c>
      <c r="S379" s="192"/>
      <c r="T379" s="193"/>
      <c r="U379" s="193"/>
      <c r="V379" s="193"/>
      <c r="W379" s="193"/>
      <c r="X379" s="193"/>
      <c r="Y379" s="193"/>
      <c r="Z379" s="195"/>
      <c r="AA379" s="123"/>
      <c r="AB379" s="46"/>
    </row>
    <row r="380" spans="1:28" ht="27" customHeight="1">
      <c r="A380" s="91">
        <v>369</v>
      </c>
      <c r="B380" s="65">
        <v>103611364</v>
      </c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199">
        <v>10567837274</v>
      </c>
      <c r="S380" s="192"/>
      <c r="T380" s="193"/>
      <c r="U380" s="193"/>
      <c r="V380" s="193"/>
      <c r="W380" s="193"/>
      <c r="X380" s="193"/>
      <c r="Y380" s="193"/>
      <c r="Z380" s="195"/>
      <c r="AA380" s="123"/>
      <c r="AB380" s="46"/>
    </row>
    <row r="381" spans="1:28" ht="27" customHeight="1">
      <c r="A381" s="91">
        <v>370</v>
      </c>
      <c r="B381" s="65">
        <v>93180366</v>
      </c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199">
        <v>1007424752</v>
      </c>
      <c r="S381" s="192"/>
      <c r="T381" s="193"/>
      <c r="U381" s="193"/>
      <c r="V381" s="193"/>
      <c r="W381" s="193"/>
      <c r="X381" s="193"/>
      <c r="Y381" s="193"/>
      <c r="Z381" s="195"/>
      <c r="AA381" s="123"/>
      <c r="AB381" s="46"/>
    </row>
    <row r="382" spans="1:28" ht="27" customHeight="1">
      <c r="A382" s="91">
        <v>371</v>
      </c>
      <c r="B382" s="65">
        <v>46646908</v>
      </c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199">
        <v>1007424670</v>
      </c>
      <c r="S382" s="192"/>
      <c r="T382" s="193"/>
      <c r="U382" s="193"/>
      <c r="V382" s="193"/>
      <c r="W382" s="193"/>
      <c r="X382" s="193"/>
      <c r="Y382" s="193"/>
      <c r="Z382" s="195"/>
      <c r="AA382" s="123"/>
      <c r="AB382" s="46"/>
    </row>
    <row r="383" spans="1:28" ht="27" customHeight="1">
      <c r="A383" s="91">
        <v>372</v>
      </c>
      <c r="B383" s="65">
        <v>46640596</v>
      </c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199">
        <v>1011134278</v>
      </c>
      <c r="S383" s="192"/>
      <c r="T383" s="193"/>
      <c r="U383" s="193"/>
      <c r="V383" s="193"/>
      <c r="W383" s="193"/>
      <c r="X383" s="193"/>
      <c r="Y383" s="193"/>
      <c r="Z383" s="195"/>
      <c r="AA383" s="123"/>
      <c r="AB383" s="46"/>
    </row>
    <row r="384" spans="1:28" ht="27" customHeight="1">
      <c r="A384" s="91">
        <v>373</v>
      </c>
      <c r="B384" s="65">
        <v>43273873</v>
      </c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199">
        <v>1046647351</v>
      </c>
      <c r="S384" s="192"/>
      <c r="T384" s="193"/>
      <c r="U384" s="193"/>
      <c r="V384" s="193"/>
      <c r="W384" s="193"/>
      <c r="X384" s="193"/>
      <c r="Y384" s="193"/>
      <c r="Z384" s="195"/>
      <c r="AA384" s="123"/>
      <c r="AB384" s="46"/>
    </row>
    <row r="385" spans="1:28" ht="27" customHeight="1">
      <c r="A385" s="91">
        <v>374</v>
      </c>
      <c r="B385" s="65">
        <v>14227157</v>
      </c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199">
        <v>1013134112</v>
      </c>
      <c r="S385" s="192"/>
      <c r="T385" s="193"/>
      <c r="U385" s="193"/>
      <c r="V385" s="193"/>
      <c r="W385" s="193"/>
      <c r="X385" s="193"/>
      <c r="Y385" s="193"/>
      <c r="Z385" s="195"/>
      <c r="AA385" s="123"/>
      <c r="AB385" s="46"/>
    </row>
    <row r="386" spans="1:28" ht="27" customHeight="1">
      <c r="A386" s="91">
        <v>375</v>
      </c>
      <c r="B386" s="65">
        <v>1056771329</v>
      </c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199">
        <v>10224342156</v>
      </c>
      <c r="S386" s="192"/>
      <c r="T386" s="193"/>
      <c r="U386" s="193"/>
      <c r="V386" s="193"/>
      <c r="W386" s="193"/>
      <c r="X386" s="193"/>
      <c r="Y386" s="193"/>
      <c r="Z386" s="195"/>
      <c r="AA386" s="123"/>
      <c r="AB386" s="46"/>
    </row>
    <row r="387" spans="1:28" ht="27" customHeight="1">
      <c r="A387" s="91">
        <v>376</v>
      </c>
      <c r="B387" s="65">
        <v>10224342156</v>
      </c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199">
        <v>46640596</v>
      </c>
      <c r="S387" s="192"/>
      <c r="T387" s="193"/>
      <c r="U387" s="193"/>
      <c r="V387" s="193"/>
      <c r="W387" s="193"/>
      <c r="X387" s="193"/>
      <c r="Y387" s="193"/>
      <c r="Z387" s="195"/>
      <c r="AA387" s="123"/>
      <c r="AB387" s="46"/>
    </row>
    <row r="388" spans="1:28" ht="27" customHeight="1">
      <c r="A388" s="91">
        <v>377</v>
      </c>
      <c r="B388" s="65">
        <v>107254151</v>
      </c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199">
        <v>46646908</v>
      </c>
      <c r="S388" s="192"/>
      <c r="T388" s="193"/>
      <c r="U388" s="193"/>
      <c r="V388" s="193"/>
      <c r="W388" s="193"/>
      <c r="X388" s="193"/>
      <c r="Y388" s="193"/>
      <c r="Z388" s="195"/>
      <c r="AA388" s="123"/>
      <c r="AB388" s="46"/>
    </row>
    <row r="389" spans="1:28" ht="27" customHeight="1">
      <c r="A389" s="91">
        <v>378</v>
      </c>
      <c r="B389" s="65">
        <v>107252232</v>
      </c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199">
        <v>1091137126</v>
      </c>
      <c r="S389" s="192"/>
      <c r="T389" s="193"/>
      <c r="U389" s="193"/>
      <c r="V389" s="193"/>
      <c r="W389" s="193"/>
      <c r="X389" s="193"/>
      <c r="Y389" s="193"/>
      <c r="Z389" s="195"/>
      <c r="AA389" s="123"/>
      <c r="AB389" s="46"/>
    </row>
    <row r="390" spans="1:28" ht="27" customHeight="1">
      <c r="A390" s="91">
        <v>379</v>
      </c>
      <c r="B390" s="65">
        <v>1013134112</v>
      </c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199">
        <v>1071410877</v>
      </c>
      <c r="S390" s="192"/>
      <c r="T390" s="193"/>
      <c r="U390" s="193"/>
      <c r="V390" s="193"/>
      <c r="W390" s="193"/>
      <c r="X390" s="193"/>
      <c r="Y390" s="193"/>
      <c r="Z390" s="195"/>
      <c r="AA390" s="123"/>
      <c r="AB390" s="46"/>
    </row>
    <row r="391" spans="1:28" ht="27" customHeight="1">
      <c r="A391" s="91">
        <v>380</v>
      </c>
      <c r="B391" s="65">
        <v>14322012</v>
      </c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199">
        <v>10720533778</v>
      </c>
      <c r="S391" s="192"/>
      <c r="T391" s="193"/>
      <c r="U391" s="193"/>
      <c r="V391" s="193"/>
      <c r="W391" s="193"/>
      <c r="X391" s="193"/>
      <c r="Y391" s="193"/>
      <c r="Z391" s="195"/>
      <c r="AA391" s="123"/>
      <c r="AB391" s="46"/>
    </row>
    <row r="392" spans="1:28" ht="27" customHeight="1">
      <c r="A392" s="91">
        <v>381</v>
      </c>
      <c r="B392" s="65">
        <v>1046647351</v>
      </c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199">
        <v>1041060839</v>
      </c>
      <c r="S392" s="192"/>
      <c r="T392" s="193"/>
      <c r="U392" s="193"/>
      <c r="V392" s="193"/>
      <c r="W392" s="193"/>
      <c r="X392" s="193"/>
      <c r="Y392" s="193"/>
      <c r="Z392" s="195"/>
      <c r="AA392" s="123"/>
      <c r="AB392" s="46"/>
    </row>
    <row r="393" spans="1:28" ht="27" customHeight="1">
      <c r="A393" s="91">
        <v>382</v>
      </c>
      <c r="B393" s="65">
        <v>1216714234</v>
      </c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199">
        <v>37916470</v>
      </c>
      <c r="S393" s="192"/>
      <c r="T393" s="193"/>
      <c r="U393" s="193"/>
      <c r="V393" s="193"/>
      <c r="W393" s="193"/>
      <c r="X393" s="193"/>
      <c r="Y393" s="193"/>
      <c r="Z393" s="195"/>
      <c r="AA393" s="123"/>
      <c r="AB393" s="46"/>
    </row>
    <row r="394" spans="1:28" ht="27" customHeight="1">
      <c r="A394" s="91">
        <v>383</v>
      </c>
      <c r="B394" s="65">
        <v>107153778</v>
      </c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199">
        <v>38362895</v>
      </c>
      <c r="S394" s="192"/>
      <c r="T394" s="193"/>
      <c r="U394" s="193"/>
      <c r="V394" s="193"/>
      <c r="W394" s="193"/>
      <c r="X394" s="193"/>
      <c r="Y394" s="193"/>
      <c r="Z394" s="195"/>
      <c r="AA394" s="123"/>
      <c r="AB394" s="46"/>
    </row>
    <row r="395" spans="1:28" ht="27" customHeight="1">
      <c r="A395" s="91">
        <v>384</v>
      </c>
      <c r="B395" s="65">
        <v>1056769398</v>
      </c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199">
        <v>1071480877</v>
      </c>
      <c r="S395" s="192"/>
      <c r="T395" s="193"/>
      <c r="U395" s="193"/>
      <c r="V395" s="193"/>
      <c r="W395" s="193"/>
      <c r="X395" s="193"/>
      <c r="Y395" s="193"/>
      <c r="Z395" s="195"/>
      <c r="AA395" s="123"/>
      <c r="AB395" s="46"/>
    </row>
    <row r="396" spans="1:28" ht="27" customHeight="1">
      <c r="A396" s="91">
        <v>385</v>
      </c>
      <c r="B396" s="65">
        <v>1014315932</v>
      </c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199">
        <v>10314415057</v>
      </c>
      <c r="S396" s="192"/>
      <c r="T396" s="193"/>
      <c r="U396" s="193"/>
      <c r="V396" s="193"/>
      <c r="W396" s="193"/>
      <c r="X396" s="193"/>
      <c r="Y396" s="193"/>
      <c r="Z396" s="195"/>
      <c r="AA396" s="123"/>
      <c r="AB396" s="46"/>
    </row>
    <row r="397" spans="1:28" ht="27" customHeight="1">
      <c r="A397" s="91">
        <v>386</v>
      </c>
      <c r="B397" s="65">
        <v>1046645716</v>
      </c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199">
        <v>1071481493</v>
      </c>
      <c r="S397" s="192"/>
      <c r="T397" s="193"/>
      <c r="U397" s="193"/>
      <c r="V397" s="193"/>
      <c r="W397" s="193"/>
      <c r="X397" s="193"/>
      <c r="Y397" s="193"/>
      <c r="Z397" s="195"/>
      <c r="AA397" s="123"/>
      <c r="AB397" s="46"/>
    </row>
    <row r="398" spans="1:28" ht="27" customHeight="1">
      <c r="A398" s="91">
        <v>387</v>
      </c>
      <c r="B398" s="65">
        <v>1043453309</v>
      </c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199">
        <v>1013467778</v>
      </c>
      <c r="S398" s="192"/>
      <c r="T398" s="193"/>
      <c r="U398" s="193"/>
      <c r="V398" s="193"/>
      <c r="W398" s="193"/>
      <c r="X398" s="193"/>
      <c r="Y398" s="193"/>
      <c r="Z398" s="195"/>
      <c r="AA398" s="123"/>
      <c r="AB398" s="46"/>
    </row>
    <row r="399" spans="1:28" ht="27" customHeight="1">
      <c r="A399" s="91">
        <v>388</v>
      </c>
      <c r="B399" s="65">
        <v>1014325417</v>
      </c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199">
        <v>1072749591</v>
      </c>
      <c r="S399" s="192"/>
      <c r="T399" s="193"/>
      <c r="U399" s="193"/>
      <c r="V399" s="193"/>
      <c r="W399" s="193"/>
      <c r="X399" s="193"/>
      <c r="Y399" s="193"/>
      <c r="Z399" s="195"/>
      <c r="AA399" s="123"/>
      <c r="AB399" s="46"/>
    </row>
    <row r="400" spans="1:28" ht="27" customHeight="1">
      <c r="A400" s="91">
        <v>389</v>
      </c>
      <c r="B400" s="65">
        <v>1073326168</v>
      </c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199">
        <v>73255186</v>
      </c>
      <c r="S400" s="192"/>
      <c r="T400" s="193"/>
      <c r="U400" s="193"/>
      <c r="V400" s="193"/>
      <c r="W400" s="193"/>
      <c r="X400" s="193"/>
      <c r="Y400" s="193"/>
      <c r="Z400" s="195"/>
      <c r="AA400" s="123"/>
      <c r="AB400" s="46"/>
    </row>
    <row r="401" spans="1:28" ht="27" customHeight="1">
      <c r="A401" s="91">
        <v>390</v>
      </c>
      <c r="B401" s="65">
        <v>16015793</v>
      </c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199">
        <v>28631051</v>
      </c>
      <c r="S401" s="192"/>
      <c r="T401" s="193"/>
      <c r="U401" s="193"/>
      <c r="V401" s="193"/>
      <c r="W401" s="193"/>
      <c r="X401" s="193"/>
      <c r="Y401" s="193"/>
      <c r="Z401" s="195"/>
      <c r="AA401" s="123"/>
      <c r="AB401" s="46"/>
    </row>
    <row r="402" spans="1:28" ht="27" customHeight="1">
      <c r="A402" s="91">
        <v>391</v>
      </c>
      <c r="B402" s="65">
        <v>37578888</v>
      </c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199">
        <v>1054544725</v>
      </c>
      <c r="S402" s="192"/>
      <c r="T402" s="193"/>
      <c r="U402" s="193"/>
      <c r="V402" s="193"/>
      <c r="W402" s="193"/>
      <c r="X402" s="193"/>
      <c r="Y402" s="193"/>
      <c r="Z402" s="195"/>
      <c r="AA402" s="123"/>
      <c r="AB402" s="46"/>
    </row>
    <row r="403" spans="1:28" ht="27" customHeight="1">
      <c r="A403" s="91">
        <v>392</v>
      </c>
      <c r="B403" s="65">
        <v>1011313792</v>
      </c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199">
        <v>13111425</v>
      </c>
      <c r="S403" s="192"/>
      <c r="T403" s="193"/>
      <c r="U403" s="193"/>
      <c r="V403" s="193"/>
      <c r="W403" s="193"/>
      <c r="X403" s="193"/>
      <c r="Y403" s="193"/>
      <c r="Z403" s="195"/>
      <c r="AA403" s="123"/>
      <c r="AB403" s="46"/>
    </row>
    <row r="404" spans="1:28" ht="27" customHeight="1">
      <c r="A404" s="91">
        <v>393</v>
      </c>
      <c r="B404" s="65">
        <v>10168649</v>
      </c>
      <c r="C404" s="63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199">
        <v>105432939</v>
      </c>
      <c r="S404" s="192"/>
      <c r="T404" s="193"/>
      <c r="U404" s="193"/>
      <c r="V404" s="193"/>
      <c r="W404" s="193"/>
      <c r="X404" s="193"/>
      <c r="Y404" s="193"/>
      <c r="Z404" s="195"/>
      <c r="AA404" s="123"/>
      <c r="AB404" s="46"/>
    </row>
    <row r="405" spans="1:28" ht="27" customHeight="1">
      <c r="A405" s="91">
        <v>394</v>
      </c>
      <c r="B405" s="65">
        <v>103691178</v>
      </c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199">
        <v>105144290</v>
      </c>
      <c r="S405" s="192"/>
      <c r="T405" s="193"/>
      <c r="U405" s="193"/>
      <c r="V405" s="193"/>
      <c r="W405" s="193"/>
      <c r="X405" s="193"/>
      <c r="Y405" s="193"/>
      <c r="Z405" s="195"/>
      <c r="AA405" s="123"/>
      <c r="AB405" s="46"/>
    </row>
    <row r="406" spans="1:28" ht="27" customHeight="1">
      <c r="A406" s="91">
        <v>395</v>
      </c>
      <c r="B406" s="65">
        <v>1051131158</v>
      </c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199">
        <v>113814590</v>
      </c>
      <c r="S406" s="192"/>
      <c r="T406" s="193"/>
      <c r="U406" s="193"/>
      <c r="V406" s="193"/>
      <c r="W406" s="193"/>
      <c r="X406" s="193"/>
      <c r="Y406" s="193"/>
      <c r="Z406" s="195"/>
      <c r="AA406" s="123"/>
      <c r="AB406" s="46"/>
    </row>
    <row r="407" spans="1:28" ht="27" customHeight="1">
      <c r="A407" s="91">
        <v>396</v>
      </c>
      <c r="B407" s="65">
        <v>10134781191</v>
      </c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199">
        <v>107531342</v>
      </c>
      <c r="S407" s="192"/>
      <c r="T407" s="193"/>
      <c r="U407" s="193"/>
      <c r="V407" s="193"/>
      <c r="W407" s="193"/>
      <c r="X407" s="193"/>
      <c r="Y407" s="193"/>
      <c r="Z407" s="195"/>
      <c r="AA407" s="123"/>
      <c r="AB407" s="46"/>
    </row>
    <row r="408" spans="1:28" ht="27" customHeight="1">
      <c r="A408" s="91">
        <v>397</v>
      </c>
      <c r="B408" s="65">
        <v>1056784731</v>
      </c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199">
        <v>1067090759</v>
      </c>
      <c r="S408" s="192"/>
      <c r="T408" s="193"/>
      <c r="U408" s="193"/>
      <c r="V408" s="193"/>
      <c r="W408" s="193"/>
      <c r="X408" s="193"/>
      <c r="Y408" s="193"/>
      <c r="Z408" s="195"/>
      <c r="AA408" s="123"/>
      <c r="AB408" s="46"/>
    </row>
    <row r="409" spans="1:28" ht="27" customHeight="1">
      <c r="A409" s="91">
        <v>398</v>
      </c>
      <c r="B409" s="65">
        <v>105614389</v>
      </c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199">
        <v>1056769246</v>
      </c>
      <c r="S409" s="192"/>
      <c r="T409" s="193"/>
      <c r="U409" s="193"/>
      <c r="V409" s="193"/>
      <c r="W409" s="193"/>
      <c r="X409" s="193"/>
      <c r="Y409" s="193"/>
      <c r="Z409" s="195"/>
      <c r="AA409" s="123"/>
      <c r="AB409" s="46"/>
    </row>
    <row r="410" spans="1:28" ht="27" customHeight="1">
      <c r="A410" s="91">
        <v>399</v>
      </c>
      <c r="B410" s="65">
        <v>1056773575</v>
      </c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199">
        <v>13213303</v>
      </c>
      <c r="S410" s="192"/>
      <c r="T410" s="193"/>
      <c r="U410" s="193"/>
      <c r="V410" s="193"/>
      <c r="W410" s="193"/>
      <c r="X410" s="193"/>
      <c r="Y410" s="193"/>
      <c r="Z410" s="195"/>
      <c r="AA410" s="123"/>
      <c r="AB410" s="46"/>
    </row>
    <row r="411" spans="1:28" ht="27" customHeight="1">
      <c r="A411" s="91">
        <v>400</v>
      </c>
      <c r="B411" s="65">
        <v>1098133497</v>
      </c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199">
        <v>573228542</v>
      </c>
      <c r="S411" s="192"/>
      <c r="T411" s="193"/>
      <c r="U411" s="193"/>
      <c r="V411" s="193"/>
      <c r="W411" s="193"/>
      <c r="X411" s="193"/>
      <c r="Y411" s="193"/>
      <c r="Z411" s="195"/>
      <c r="AA411" s="123"/>
      <c r="AB411" s="46"/>
    </row>
    <row r="412" spans="1:28" ht="27" customHeight="1">
      <c r="A412" s="91">
        <v>401</v>
      </c>
      <c r="B412" s="65">
        <v>107251726</v>
      </c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199">
        <v>1056784913</v>
      </c>
      <c r="S412" s="192"/>
      <c r="T412" s="193"/>
      <c r="U412" s="193"/>
      <c r="V412" s="193"/>
      <c r="W412" s="193"/>
      <c r="X412" s="193"/>
      <c r="Y412" s="193"/>
      <c r="Z412" s="195"/>
      <c r="AA412" s="123"/>
      <c r="AB412" s="46"/>
    </row>
    <row r="413" spans="1:28" ht="27" customHeight="1">
      <c r="A413" s="91">
        <v>402</v>
      </c>
      <c r="B413" s="65">
        <v>107251136</v>
      </c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199">
        <v>114329291</v>
      </c>
      <c r="S413" s="192"/>
      <c r="T413" s="193"/>
      <c r="U413" s="193"/>
      <c r="V413" s="193"/>
      <c r="W413" s="193"/>
      <c r="X413" s="193"/>
      <c r="Y413" s="193"/>
      <c r="Z413" s="195"/>
      <c r="AA413" s="123"/>
      <c r="AB413" s="46"/>
    </row>
    <row r="414" spans="1:28" ht="27" customHeight="1">
      <c r="A414" s="91">
        <v>403</v>
      </c>
      <c r="B414" s="65">
        <v>10562347</v>
      </c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199">
        <v>14315932</v>
      </c>
      <c r="S414" s="192"/>
      <c r="T414" s="193"/>
      <c r="U414" s="193"/>
      <c r="V414" s="193"/>
      <c r="W414" s="193"/>
      <c r="X414" s="193"/>
      <c r="Y414" s="193"/>
      <c r="Z414" s="195"/>
      <c r="AA414" s="123"/>
      <c r="AB414" s="46"/>
    </row>
    <row r="415" spans="1:28" ht="27" customHeight="1">
      <c r="A415" s="91">
        <v>404</v>
      </c>
      <c r="B415" s="65">
        <v>105633137</v>
      </c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199">
        <v>30386914</v>
      </c>
      <c r="S415" s="192"/>
      <c r="T415" s="193"/>
      <c r="U415" s="193"/>
      <c r="V415" s="193"/>
      <c r="W415" s="193"/>
      <c r="X415" s="193"/>
      <c r="Y415" s="193"/>
      <c r="Z415" s="195"/>
      <c r="AA415" s="123"/>
      <c r="AB415" s="46"/>
    </row>
    <row r="416" spans="1:28" ht="27" customHeight="1">
      <c r="A416" s="91">
        <v>405</v>
      </c>
      <c r="B416" s="65">
        <v>1056786028</v>
      </c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199">
        <v>1378587853</v>
      </c>
      <c r="S416" s="192"/>
      <c r="T416" s="193"/>
      <c r="U416" s="193"/>
      <c r="V416" s="193"/>
      <c r="W416" s="193"/>
      <c r="X416" s="193"/>
      <c r="Y416" s="193"/>
      <c r="Z416" s="195"/>
      <c r="AA416" s="123"/>
      <c r="AB416" s="46"/>
    </row>
    <row r="417" spans="1:28" ht="27" customHeight="1">
      <c r="A417" s="91">
        <v>406</v>
      </c>
      <c r="B417" s="65">
        <v>105341065</v>
      </c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199">
        <v>123392584</v>
      </c>
      <c r="S417" s="192"/>
      <c r="T417" s="193"/>
      <c r="U417" s="193"/>
      <c r="V417" s="193"/>
      <c r="W417" s="193"/>
      <c r="X417" s="193"/>
      <c r="Y417" s="193"/>
      <c r="Z417" s="195"/>
      <c r="AA417" s="123"/>
      <c r="AB417" s="46"/>
    </row>
    <row r="418" spans="1:28" ht="27" customHeight="1">
      <c r="A418" s="91">
        <v>407</v>
      </c>
      <c r="B418" s="65">
        <v>103436152</v>
      </c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199">
        <v>10567110542</v>
      </c>
      <c r="S418" s="192"/>
      <c r="T418" s="193"/>
      <c r="U418" s="193"/>
      <c r="V418" s="193"/>
      <c r="W418" s="193"/>
      <c r="X418" s="193"/>
      <c r="Y418" s="193"/>
      <c r="Z418" s="195"/>
      <c r="AA418" s="123"/>
      <c r="AB418" s="46"/>
    </row>
    <row r="419" spans="1:28" ht="27" customHeight="1">
      <c r="A419" s="91">
        <v>408</v>
      </c>
      <c r="B419" s="65">
        <v>1056775238</v>
      </c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199">
        <v>9807327</v>
      </c>
      <c r="S419" s="192"/>
      <c r="T419" s="193"/>
      <c r="U419" s="193"/>
      <c r="V419" s="193"/>
      <c r="W419" s="193"/>
      <c r="X419" s="193"/>
      <c r="Y419" s="193"/>
      <c r="Z419" s="195"/>
      <c r="AA419" s="123"/>
      <c r="AB419" s="46"/>
    </row>
    <row r="420" spans="1:28" ht="27" customHeight="1">
      <c r="A420" s="91">
        <v>409</v>
      </c>
      <c r="B420" s="65">
        <v>1056777443</v>
      </c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199">
        <v>1031777627</v>
      </c>
      <c r="S420" s="192"/>
      <c r="T420" s="193"/>
      <c r="U420" s="193"/>
      <c r="V420" s="193"/>
      <c r="W420" s="193"/>
      <c r="X420" s="193"/>
      <c r="Y420" s="193"/>
      <c r="Z420" s="195"/>
      <c r="AA420" s="123"/>
      <c r="AB420" s="46"/>
    </row>
    <row r="421" spans="1:28" ht="27" customHeight="1">
      <c r="A421" s="91">
        <v>410</v>
      </c>
      <c r="B421" s="65">
        <v>1007203211</v>
      </c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199">
        <v>46648981</v>
      </c>
      <c r="S421" s="192"/>
      <c r="T421" s="193"/>
      <c r="U421" s="193"/>
      <c r="V421" s="193"/>
      <c r="W421" s="193"/>
      <c r="X421" s="193"/>
      <c r="Y421" s="193"/>
      <c r="Z421" s="195"/>
      <c r="AA421" s="123"/>
      <c r="AB421" s="46"/>
    </row>
    <row r="422" spans="1:28" ht="27" customHeight="1">
      <c r="A422" s="91">
        <v>411</v>
      </c>
      <c r="B422" s="65">
        <v>1011134278</v>
      </c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199">
        <v>1125200513</v>
      </c>
      <c r="S422" s="192"/>
      <c r="T422" s="193"/>
      <c r="U422" s="193"/>
      <c r="V422" s="193"/>
      <c r="W422" s="193"/>
      <c r="X422" s="193"/>
      <c r="Y422" s="193"/>
      <c r="Z422" s="195"/>
      <c r="AA422" s="123"/>
      <c r="AB422" s="46"/>
    </row>
    <row r="423" spans="1:28" ht="27" customHeight="1">
      <c r="A423" s="91">
        <v>412</v>
      </c>
      <c r="B423" s="65">
        <v>1007424670</v>
      </c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199">
        <v>117252807</v>
      </c>
      <c r="S423" s="192"/>
      <c r="T423" s="193"/>
      <c r="U423" s="193"/>
      <c r="V423" s="193"/>
      <c r="W423" s="193"/>
      <c r="X423" s="193"/>
      <c r="Y423" s="193"/>
      <c r="Z423" s="195"/>
      <c r="AA423" s="123"/>
      <c r="AB423" s="46"/>
    </row>
    <row r="424" spans="1:28" ht="27" customHeight="1">
      <c r="A424" s="91">
        <v>413</v>
      </c>
      <c r="B424" s="65">
        <v>1007424752</v>
      </c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199">
        <v>6462629</v>
      </c>
      <c r="S424" s="192"/>
      <c r="T424" s="193"/>
      <c r="U424" s="193"/>
      <c r="V424" s="193"/>
      <c r="W424" s="193"/>
      <c r="X424" s="193"/>
      <c r="Y424" s="193"/>
      <c r="Z424" s="195"/>
      <c r="AA424" s="123"/>
      <c r="AB424" s="46"/>
    </row>
    <row r="425" spans="1:28" ht="27" customHeight="1">
      <c r="A425" s="91">
        <v>414</v>
      </c>
      <c r="B425" s="65">
        <v>10567837274</v>
      </c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199">
        <v>713311245</v>
      </c>
      <c r="S425" s="192"/>
      <c r="T425" s="193"/>
      <c r="U425" s="193"/>
      <c r="V425" s="193"/>
      <c r="W425" s="193"/>
      <c r="X425" s="193"/>
      <c r="Y425" s="193"/>
      <c r="Z425" s="195"/>
      <c r="AA425" s="123"/>
      <c r="AB425" s="46"/>
    </row>
    <row r="426" spans="1:28" ht="27" customHeight="1">
      <c r="A426" s="91">
        <v>415</v>
      </c>
      <c r="B426" s="65">
        <v>1007568288</v>
      </c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199">
        <v>1017248063</v>
      </c>
      <c r="S426" s="192"/>
      <c r="T426" s="193"/>
      <c r="U426" s="193"/>
      <c r="V426" s="193"/>
      <c r="W426" s="193"/>
      <c r="X426" s="193"/>
      <c r="Y426" s="193"/>
      <c r="Z426" s="195"/>
      <c r="AA426" s="123"/>
      <c r="AB426" s="46"/>
    </row>
    <row r="427" spans="1:28" ht="27" customHeight="1">
      <c r="A427" s="91">
        <v>416</v>
      </c>
      <c r="B427" s="65">
        <v>1057095126</v>
      </c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199">
        <v>10172615</v>
      </c>
      <c r="S427" s="192"/>
      <c r="T427" s="193"/>
      <c r="U427" s="193"/>
      <c r="V427" s="193"/>
      <c r="W427" s="193"/>
      <c r="X427" s="193"/>
      <c r="Y427" s="193"/>
      <c r="Z427" s="195"/>
      <c r="AA427" s="123"/>
      <c r="AB427" s="46"/>
    </row>
    <row r="428" spans="1:28" ht="27" customHeight="1">
      <c r="A428" s="91">
        <v>417</v>
      </c>
      <c r="B428" s="65">
        <v>1066722649</v>
      </c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199">
        <v>9818783</v>
      </c>
      <c r="S428" s="192"/>
      <c r="T428" s="193"/>
      <c r="U428" s="193"/>
      <c r="V428" s="193"/>
      <c r="W428" s="193"/>
      <c r="X428" s="193"/>
      <c r="Y428" s="193"/>
      <c r="Z428" s="195"/>
      <c r="AA428" s="123"/>
      <c r="AB428" s="46"/>
    </row>
    <row r="429" spans="1:28" ht="27" customHeight="1">
      <c r="A429" s="91">
        <v>418</v>
      </c>
      <c r="B429" s="65">
        <v>104437531</v>
      </c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199">
        <v>10563113317</v>
      </c>
      <c r="S429" s="192"/>
      <c r="T429" s="193"/>
      <c r="U429" s="193"/>
      <c r="V429" s="193"/>
      <c r="W429" s="193"/>
      <c r="X429" s="193"/>
      <c r="Y429" s="193"/>
      <c r="Z429" s="195"/>
      <c r="AA429" s="123"/>
      <c r="AB429" s="46"/>
    </row>
    <row r="430" spans="1:28" ht="27" customHeight="1">
      <c r="A430" s="91">
        <v>419</v>
      </c>
      <c r="B430" s="65">
        <v>105311054</v>
      </c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199">
        <v>1143319990</v>
      </c>
      <c r="S430" s="192"/>
      <c r="T430" s="193"/>
      <c r="U430" s="193"/>
      <c r="V430" s="193"/>
      <c r="W430" s="193"/>
      <c r="X430" s="193"/>
      <c r="Y430" s="193"/>
      <c r="Z430" s="195"/>
      <c r="AA430" s="123"/>
      <c r="AB430" s="46"/>
    </row>
    <row r="431" spans="1:28" ht="27" customHeight="1">
      <c r="A431" s="91">
        <v>420</v>
      </c>
      <c r="B431" s="65">
        <v>3133206</v>
      </c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199">
        <v>10820217</v>
      </c>
      <c r="S431" s="192"/>
      <c r="T431" s="193"/>
      <c r="U431" s="193"/>
      <c r="V431" s="193"/>
      <c r="W431" s="193"/>
      <c r="X431" s="193"/>
      <c r="Y431" s="193"/>
      <c r="Z431" s="195"/>
      <c r="AA431" s="123"/>
      <c r="AB431" s="46"/>
    </row>
    <row r="432" spans="1:28" ht="27" customHeight="1">
      <c r="A432" s="91">
        <v>421</v>
      </c>
      <c r="B432" s="65">
        <v>1056783220</v>
      </c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199">
        <v>1021849719</v>
      </c>
      <c r="S432" s="192"/>
      <c r="T432" s="193"/>
      <c r="U432" s="193"/>
      <c r="V432" s="193"/>
      <c r="W432" s="193"/>
      <c r="X432" s="193"/>
      <c r="Y432" s="193"/>
      <c r="Z432" s="195"/>
      <c r="AA432" s="123"/>
      <c r="AB432" s="46"/>
    </row>
    <row r="433" spans="1:28" ht="27" customHeight="1">
      <c r="A433" s="91">
        <v>422</v>
      </c>
      <c r="B433" s="65">
        <v>1110535394</v>
      </c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199">
        <v>103315586</v>
      </c>
      <c r="S433" s="192"/>
      <c r="T433" s="193"/>
      <c r="U433" s="193"/>
      <c r="V433" s="193"/>
      <c r="W433" s="193"/>
      <c r="X433" s="193"/>
      <c r="Y433" s="193"/>
      <c r="Z433" s="195"/>
      <c r="AA433" s="123"/>
      <c r="AB433" s="46"/>
    </row>
    <row r="434" spans="1:28" ht="27" customHeight="1">
      <c r="A434" s="91">
        <v>423</v>
      </c>
      <c r="B434" s="65">
        <v>10293118550</v>
      </c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199">
        <v>1024714441</v>
      </c>
      <c r="S434" s="192"/>
      <c r="T434" s="193"/>
      <c r="U434" s="193"/>
      <c r="V434" s="193"/>
      <c r="W434" s="193"/>
      <c r="X434" s="193"/>
      <c r="Y434" s="193"/>
      <c r="Z434" s="195"/>
      <c r="AA434" s="123"/>
      <c r="AB434" s="46"/>
    </row>
    <row r="435" spans="1:28" ht="27" customHeight="1">
      <c r="A435" s="91">
        <v>424</v>
      </c>
      <c r="B435" s="65">
        <v>1056780870</v>
      </c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199">
        <v>10563123306</v>
      </c>
      <c r="S435" s="192"/>
      <c r="T435" s="193"/>
      <c r="U435" s="193"/>
      <c r="V435" s="193"/>
      <c r="W435" s="193"/>
      <c r="X435" s="193"/>
      <c r="Y435" s="193"/>
      <c r="Z435" s="195"/>
      <c r="AA435" s="123"/>
      <c r="AB435" s="46"/>
    </row>
    <row r="436" spans="1:28" ht="27" customHeight="1">
      <c r="A436" s="91">
        <v>425</v>
      </c>
      <c r="B436" s="65">
        <v>10561336970</v>
      </c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199">
        <v>1070806833</v>
      </c>
      <c r="S436" s="192"/>
      <c r="T436" s="193"/>
      <c r="U436" s="193"/>
      <c r="V436" s="193"/>
      <c r="W436" s="193"/>
      <c r="X436" s="193"/>
      <c r="Y436" s="193"/>
      <c r="Z436" s="195"/>
      <c r="AA436" s="123"/>
      <c r="AB436" s="46"/>
    </row>
    <row r="437" spans="1:28" ht="27" customHeight="1">
      <c r="A437" s="91">
        <v>426</v>
      </c>
      <c r="B437" s="65">
        <v>1233340135</v>
      </c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199">
        <v>1046647354</v>
      </c>
      <c r="S437" s="192"/>
      <c r="T437" s="193"/>
      <c r="U437" s="193"/>
      <c r="V437" s="193"/>
      <c r="W437" s="193"/>
      <c r="X437" s="193"/>
      <c r="Y437" s="193"/>
      <c r="Z437" s="195"/>
      <c r="AA437" s="123"/>
      <c r="AB437" s="46"/>
    </row>
    <row r="438" spans="1:28" ht="27" customHeight="1">
      <c r="A438" s="91">
        <v>427</v>
      </c>
      <c r="B438" s="65">
        <v>109850211</v>
      </c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199">
        <v>3553564</v>
      </c>
      <c r="S438" s="192"/>
      <c r="T438" s="193"/>
      <c r="U438" s="193"/>
      <c r="V438" s="193"/>
      <c r="W438" s="193"/>
      <c r="X438" s="193"/>
      <c r="Y438" s="193"/>
      <c r="Z438" s="195"/>
      <c r="AA438" s="123"/>
      <c r="AB438" s="46"/>
    </row>
    <row r="439" spans="1:28" ht="27" customHeight="1">
      <c r="A439" s="91">
        <v>428</v>
      </c>
      <c r="B439" s="65">
        <v>107255042</v>
      </c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199">
        <v>1051139494</v>
      </c>
      <c r="S439" s="192"/>
      <c r="T439" s="193"/>
      <c r="U439" s="193"/>
      <c r="V439" s="193"/>
      <c r="W439" s="193"/>
      <c r="X439" s="193"/>
      <c r="Y439" s="193"/>
      <c r="Z439" s="195"/>
      <c r="AA439" s="123"/>
      <c r="AB439" s="46"/>
    </row>
    <row r="440" spans="1:28" ht="27" customHeight="1">
      <c r="A440" s="91">
        <v>429</v>
      </c>
      <c r="B440" s="65">
        <v>1011429858</v>
      </c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199">
        <v>7247126</v>
      </c>
      <c r="S440" s="192"/>
      <c r="T440" s="193"/>
      <c r="U440" s="193"/>
      <c r="V440" s="193"/>
      <c r="W440" s="193"/>
      <c r="X440" s="193"/>
      <c r="Y440" s="193"/>
      <c r="Z440" s="195"/>
      <c r="AA440" s="123"/>
      <c r="AB440" s="46"/>
    </row>
    <row r="441" spans="1:28" ht="27" customHeight="1">
      <c r="A441" s="91">
        <v>430</v>
      </c>
      <c r="B441" s="65">
        <v>3133918</v>
      </c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199">
        <v>71482425</v>
      </c>
      <c r="S441" s="192"/>
      <c r="T441" s="193"/>
      <c r="U441" s="193"/>
      <c r="V441" s="193"/>
      <c r="W441" s="193"/>
      <c r="X441" s="193"/>
      <c r="Y441" s="193"/>
      <c r="Z441" s="195"/>
      <c r="AA441" s="123"/>
      <c r="AB441" s="46"/>
    </row>
    <row r="442" spans="1:28" ht="27" customHeight="1">
      <c r="A442" s="91">
        <v>431</v>
      </c>
      <c r="B442" s="65">
        <v>1046641660</v>
      </c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199">
        <v>73115555</v>
      </c>
      <c r="S442" s="192"/>
      <c r="T442" s="193"/>
      <c r="U442" s="193"/>
      <c r="V442" s="193"/>
      <c r="W442" s="193"/>
      <c r="X442" s="193"/>
      <c r="Y442" s="193"/>
      <c r="Z442" s="195"/>
      <c r="AA442" s="123"/>
      <c r="AB442" s="46"/>
    </row>
    <row r="443" spans="1:28" ht="27" customHeight="1">
      <c r="A443" s="91">
        <v>432</v>
      </c>
      <c r="B443" s="65">
        <v>1098615713</v>
      </c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199">
        <v>134473031</v>
      </c>
      <c r="S443" s="192"/>
      <c r="T443" s="193"/>
      <c r="U443" s="193"/>
      <c r="V443" s="193"/>
      <c r="W443" s="193"/>
      <c r="X443" s="193"/>
      <c r="Y443" s="193"/>
      <c r="Z443" s="195"/>
      <c r="AA443" s="123"/>
      <c r="AB443" s="46"/>
    </row>
    <row r="444" spans="1:28" ht="27" customHeight="1">
      <c r="A444" s="91">
        <v>433</v>
      </c>
      <c r="B444" s="65">
        <v>1013122974</v>
      </c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199">
        <v>1056785158</v>
      </c>
      <c r="S444" s="192"/>
      <c r="T444" s="193"/>
      <c r="U444" s="193"/>
      <c r="V444" s="193"/>
      <c r="W444" s="193"/>
      <c r="X444" s="193"/>
      <c r="Y444" s="193"/>
      <c r="Z444" s="195"/>
      <c r="AA444" s="123"/>
      <c r="AB444" s="46"/>
    </row>
    <row r="445" spans="1:28" ht="27" customHeight="1">
      <c r="A445" s="91">
        <v>434</v>
      </c>
      <c r="B445" s="65">
        <v>1127914358</v>
      </c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199">
        <v>1054541999</v>
      </c>
      <c r="S445" s="192"/>
      <c r="T445" s="193"/>
      <c r="U445" s="193"/>
      <c r="V445" s="193"/>
      <c r="W445" s="193"/>
      <c r="X445" s="193"/>
      <c r="Y445" s="193"/>
      <c r="Z445" s="195"/>
      <c r="AA445" s="123"/>
      <c r="AB445" s="46"/>
    </row>
    <row r="446" spans="1:28" ht="27" customHeight="1">
      <c r="A446" s="91">
        <v>435</v>
      </c>
      <c r="B446" s="65">
        <v>1056994321</v>
      </c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199">
        <v>1056768784</v>
      </c>
      <c r="S446" s="192"/>
      <c r="T446" s="193"/>
      <c r="U446" s="193"/>
      <c r="V446" s="193"/>
      <c r="W446" s="193"/>
      <c r="X446" s="193"/>
      <c r="Y446" s="193"/>
      <c r="Z446" s="195"/>
      <c r="AA446" s="123"/>
      <c r="AB446" s="46"/>
    </row>
    <row r="447" spans="1:28" ht="27" customHeight="1">
      <c r="A447" s="91">
        <v>436</v>
      </c>
      <c r="B447" s="65">
        <v>466823314</v>
      </c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199">
        <v>1056769244</v>
      </c>
      <c r="S447" s="192"/>
      <c r="T447" s="193"/>
      <c r="U447" s="193"/>
      <c r="V447" s="193"/>
      <c r="W447" s="193"/>
      <c r="X447" s="193"/>
      <c r="Y447" s="193"/>
      <c r="Z447" s="195"/>
      <c r="AA447" s="123"/>
      <c r="AB447" s="46"/>
    </row>
    <row r="448" spans="1:28" ht="27" customHeight="1">
      <c r="A448" s="91">
        <v>437</v>
      </c>
      <c r="B448" s="65">
        <v>24567112</v>
      </c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199">
        <v>1054547607</v>
      </c>
      <c r="S448" s="192"/>
      <c r="T448" s="193"/>
      <c r="U448" s="193"/>
      <c r="V448" s="193"/>
      <c r="W448" s="193"/>
      <c r="X448" s="193"/>
      <c r="Y448" s="193"/>
      <c r="Z448" s="195"/>
      <c r="AA448" s="123"/>
      <c r="AB448" s="46"/>
    </row>
    <row r="449" spans="1:28" ht="27" customHeight="1">
      <c r="A449" s="91">
        <v>438</v>
      </c>
      <c r="B449" s="65">
        <v>11018445772</v>
      </c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199">
        <v>1056768123</v>
      </c>
      <c r="S449" s="192"/>
      <c r="T449" s="193"/>
      <c r="U449" s="193"/>
      <c r="V449" s="193"/>
      <c r="W449" s="193"/>
      <c r="X449" s="193"/>
      <c r="Y449" s="193"/>
      <c r="Z449" s="195"/>
      <c r="AA449" s="123"/>
      <c r="AB449" s="46"/>
    </row>
    <row r="450" spans="1:28" ht="27" customHeight="1">
      <c r="A450" s="91">
        <v>439</v>
      </c>
      <c r="B450" s="65">
        <v>1052998431</v>
      </c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199">
        <v>1056768285</v>
      </c>
      <c r="S450" s="192"/>
      <c r="T450" s="193"/>
      <c r="U450" s="193"/>
      <c r="V450" s="193"/>
      <c r="W450" s="193"/>
      <c r="X450" s="193"/>
      <c r="Y450" s="193"/>
      <c r="Z450" s="195"/>
      <c r="AA450" s="123"/>
      <c r="AB450" s="46"/>
    </row>
    <row r="451" spans="1:28" ht="27" customHeight="1">
      <c r="A451" s="91">
        <v>440</v>
      </c>
      <c r="B451" s="65">
        <v>1033441229</v>
      </c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199">
        <v>1056772104</v>
      </c>
      <c r="S451" s="192"/>
      <c r="T451" s="193"/>
      <c r="U451" s="193"/>
      <c r="V451" s="193"/>
      <c r="W451" s="193"/>
      <c r="X451" s="193"/>
      <c r="Y451" s="193"/>
      <c r="Z451" s="195"/>
      <c r="AA451" s="123"/>
      <c r="AB451" s="46"/>
    </row>
    <row r="452" spans="1:28" ht="27" customHeight="1">
      <c r="A452" s="91">
        <v>441</v>
      </c>
      <c r="B452" s="65">
        <v>31445678</v>
      </c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199">
        <v>1056772206</v>
      </c>
      <c r="S452" s="192"/>
      <c r="T452" s="193"/>
      <c r="U452" s="193"/>
      <c r="V452" s="193"/>
      <c r="W452" s="193"/>
      <c r="X452" s="193"/>
      <c r="Y452" s="193"/>
      <c r="Z452" s="195"/>
      <c r="AA452" s="123"/>
      <c r="AB452" s="46"/>
    </row>
    <row r="453" spans="1:28" ht="27" customHeight="1">
      <c r="A453" s="91">
        <v>442</v>
      </c>
      <c r="B453" s="65">
        <v>1070112334</v>
      </c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199">
        <v>1054548029</v>
      </c>
      <c r="S453" s="192"/>
      <c r="T453" s="193"/>
      <c r="U453" s="193"/>
      <c r="V453" s="193"/>
      <c r="W453" s="193"/>
      <c r="X453" s="193"/>
      <c r="Y453" s="193"/>
      <c r="Z453" s="195"/>
      <c r="AA453" s="123"/>
      <c r="AB453" s="46"/>
    </row>
    <row r="454" spans="1:28" ht="27" customHeight="1">
      <c r="A454" s="91">
        <v>443</v>
      </c>
      <c r="B454" s="65">
        <v>41998765</v>
      </c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199">
        <v>1056768648</v>
      </c>
      <c r="S454" s="192"/>
      <c r="T454" s="193"/>
      <c r="U454" s="193"/>
      <c r="V454" s="193"/>
      <c r="W454" s="193"/>
      <c r="X454" s="193"/>
      <c r="Y454" s="193"/>
      <c r="Z454" s="195"/>
      <c r="AA454" s="123"/>
      <c r="AB454" s="46"/>
    </row>
    <row r="455" spans="1:28" ht="27" customHeight="1">
      <c r="A455" s="91">
        <v>444</v>
      </c>
      <c r="B455" s="65">
        <v>1121889443</v>
      </c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199">
        <v>1056773278</v>
      </c>
      <c r="S455" s="192"/>
      <c r="T455" s="193"/>
      <c r="U455" s="193"/>
      <c r="V455" s="193"/>
      <c r="W455" s="193"/>
      <c r="X455" s="193"/>
      <c r="Y455" s="193"/>
      <c r="Z455" s="195"/>
      <c r="AA455" s="123"/>
      <c r="AB455" s="46"/>
    </row>
    <row r="456" spans="1:28" ht="27" customHeight="1">
      <c r="A456" s="91">
        <v>445</v>
      </c>
      <c r="B456" s="65">
        <v>32887441</v>
      </c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199">
        <v>1056768697</v>
      </c>
      <c r="S456" s="192"/>
      <c r="T456" s="193"/>
      <c r="U456" s="193"/>
      <c r="V456" s="193"/>
      <c r="W456" s="193"/>
      <c r="X456" s="193"/>
      <c r="Y456" s="193"/>
      <c r="Z456" s="195"/>
      <c r="AA456" s="123"/>
      <c r="AB456" s="46"/>
    </row>
    <row r="457" spans="1:28" ht="27" customHeight="1">
      <c r="A457" s="91">
        <v>446</v>
      </c>
      <c r="B457" s="65">
        <v>98443210</v>
      </c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199">
        <v>1054543750</v>
      </c>
      <c r="S457" s="192"/>
      <c r="T457" s="193"/>
      <c r="U457" s="193"/>
      <c r="V457" s="193"/>
      <c r="W457" s="193"/>
      <c r="X457" s="193"/>
      <c r="Y457" s="193"/>
      <c r="Z457" s="195"/>
      <c r="AA457" s="123"/>
      <c r="AB457" s="46"/>
    </row>
    <row r="458" spans="1:28" ht="27" customHeight="1">
      <c r="A458" s="91">
        <v>447</v>
      </c>
      <c r="B458" s="65">
        <v>1052667334</v>
      </c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199">
        <v>1056772451</v>
      </c>
      <c r="S458" s="192"/>
      <c r="T458" s="193"/>
      <c r="U458" s="193"/>
      <c r="V458" s="193"/>
      <c r="W458" s="193"/>
      <c r="X458" s="193"/>
      <c r="Y458" s="193"/>
      <c r="Z458" s="195"/>
      <c r="AA458" s="123"/>
      <c r="AB458" s="46"/>
    </row>
    <row r="459" spans="1:28" ht="27" customHeight="1">
      <c r="A459" s="91">
        <v>448</v>
      </c>
      <c r="B459" s="65">
        <v>71452908</v>
      </c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199">
        <v>1056772726</v>
      </c>
      <c r="S459" s="192"/>
      <c r="T459" s="193"/>
      <c r="U459" s="193"/>
      <c r="V459" s="193"/>
      <c r="W459" s="193"/>
      <c r="X459" s="193"/>
      <c r="Y459" s="193"/>
      <c r="Z459" s="195"/>
      <c r="AA459" s="123"/>
      <c r="AB459" s="46"/>
    </row>
    <row r="460" spans="1:28" ht="27" customHeight="1">
      <c r="A460" s="91">
        <v>449</v>
      </c>
      <c r="B460" s="65">
        <v>1024556781</v>
      </c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199">
        <v>11809206</v>
      </c>
      <c r="S460" s="192"/>
      <c r="T460" s="193"/>
      <c r="U460" s="193"/>
      <c r="V460" s="193"/>
      <c r="W460" s="193"/>
      <c r="X460" s="193"/>
      <c r="Y460" s="193"/>
      <c r="Z460" s="195"/>
      <c r="AA460" s="123"/>
      <c r="AB460" s="46"/>
    </row>
    <row r="461" spans="1:28" ht="27" customHeight="1">
      <c r="A461" s="91">
        <v>450</v>
      </c>
      <c r="B461" s="65">
        <v>52887432</v>
      </c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199">
        <v>1056784411</v>
      </c>
      <c r="S461" s="192"/>
      <c r="T461" s="193"/>
      <c r="U461" s="193"/>
      <c r="V461" s="193"/>
      <c r="W461" s="193"/>
      <c r="X461" s="193"/>
      <c r="Y461" s="193"/>
      <c r="Z461" s="195"/>
      <c r="AA461" s="123"/>
      <c r="AB461" s="46"/>
    </row>
    <row r="462" spans="1:28" ht="27" customHeight="1">
      <c r="A462" s="91">
        <v>451</v>
      </c>
      <c r="B462" s="65">
        <v>71990432</v>
      </c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199">
        <v>1127914358</v>
      </c>
      <c r="S462" s="192"/>
      <c r="T462" s="193"/>
      <c r="U462" s="193"/>
      <c r="V462" s="193"/>
      <c r="W462" s="193"/>
      <c r="X462" s="193"/>
      <c r="Y462" s="193"/>
      <c r="Z462" s="195"/>
      <c r="AA462" s="123"/>
      <c r="AB462" s="46"/>
    </row>
    <row r="463" spans="1:28" ht="27" customHeight="1">
      <c r="A463" s="91">
        <v>452</v>
      </c>
      <c r="B463" s="65">
        <v>1033456712</v>
      </c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199">
        <v>1035153708</v>
      </c>
      <c r="S463" s="192"/>
      <c r="T463" s="193"/>
      <c r="U463" s="193"/>
      <c r="V463" s="193"/>
      <c r="W463" s="193"/>
      <c r="X463" s="193"/>
      <c r="Y463" s="193"/>
      <c r="Z463" s="195"/>
      <c r="AA463" s="123"/>
      <c r="AB463" s="46"/>
    </row>
    <row r="464" spans="1:28" ht="27" customHeight="1">
      <c r="A464" s="91">
        <v>453</v>
      </c>
      <c r="B464" s="65">
        <v>19445673</v>
      </c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199">
        <v>32195605</v>
      </c>
      <c r="S464" s="192"/>
      <c r="T464" s="193"/>
      <c r="U464" s="193"/>
      <c r="V464" s="193"/>
      <c r="W464" s="193"/>
      <c r="X464" s="193"/>
      <c r="Y464" s="193"/>
      <c r="Z464" s="195"/>
      <c r="AA464" s="123"/>
      <c r="AB464" s="46"/>
    </row>
    <row r="465" spans="1:28" ht="27" customHeight="1">
      <c r="A465" s="91">
        <v>454</v>
      </c>
      <c r="B465" s="65">
        <v>43556789</v>
      </c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199">
        <v>1056772726</v>
      </c>
      <c r="S465" s="192"/>
      <c r="T465" s="193"/>
      <c r="U465" s="193"/>
      <c r="V465" s="193"/>
      <c r="W465" s="193"/>
      <c r="X465" s="193"/>
      <c r="Y465" s="193"/>
      <c r="Z465" s="195"/>
      <c r="AA465" s="123"/>
      <c r="AB465" s="46"/>
    </row>
    <row r="466" spans="1:28" ht="27" customHeight="1">
      <c r="A466" s="91">
        <v>455</v>
      </c>
      <c r="B466" s="65">
        <v>1055678901</v>
      </c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199">
        <v>1016954251</v>
      </c>
      <c r="S466" s="192"/>
      <c r="T466" s="193"/>
      <c r="U466" s="193"/>
      <c r="V466" s="193"/>
      <c r="W466" s="193"/>
      <c r="X466" s="193"/>
      <c r="Y466" s="193"/>
      <c r="Z466" s="195"/>
      <c r="AA466" s="123"/>
      <c r="AB466" s="46"/>
    </row>
    <row r="467" spans="1:28" ht="27" customHeight="1">
      <c r="A467" s="91">
        <v>456</v>
      </c>
      <c r="B467" s="65">
        <v>32445678</v>
      </c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199">
        <v>4178080</v>
      </c>
      <c r="S467" s="192"/>
      <c r="T467" s="193"/>
      <c r="U467" s="193"/>
      <c r="V467" s="193"/>
      <c r="W467" s="193"/>
      <c r="X467" s="193"/>
      <c r="Y467" s="193"/>
      <c r="Z467" s="195"/>
      <c r="AA467" s="123"/>
      <c r="AB467" s="46"/>
    </row>
    <row r="468" spans="1:28" ht="27" customHeight="1">
      <c r="A468" s="91">
        <v>457</v>
      </c>
      <c r="B468" s="65">
        <v>70334567</v>
      </c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199">
        <v>1056771796</v>
      </c>
      <c r="S468" s="192"/>
      <c r="T468" s="193"/>
      <c r="U468" s="193"/>
      <c r="V468" s="193"/>
      <c r="W468" s="193"/>
      <c r="X468" s="193"/>
      <c r="Y468" s="193"/>
      <c r="Z468" s="195"/>
      <c r="AA468" s="123"/>
      <c r="AB468" s="46"/>
    </row>
    <row r="469" spans="1:28" ht="27" customHeight="1">
      <c r="A469" s="91">
        <v>458</v>
      </c>
      <c r="B469" s="65">
        <v>51998765</v>
      </c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199">
        <v>1056770561</v>
      </c>
      <c r="S469" s="192"/>
      <c r="T469" s="193"/>
      <c r="U469" s="193"/>
      <c r="V469" s="193"/>
      <c r="W469" s="193"/>
      <c r="X469" s="193"/>
      <c r="Y469" s="193"/>
      <c r="Z469" s="195"/>
      <c r="AA469" s="123"/>
      <c r="AB469" s="46"/>
    </row>
    <row r="470" spans="1:28" ht="27" customHeight="1">
      <c r="A470" s="91">
        <v>459</v>
      </c>
      <c r="B470" s="65">
        <v>112214455</v>
      </c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199">
        <v>1094973029</v>
      </c>
      <c r="S470" s="192"/>
      <c r="T470" s="193"/>
      <c r="U470" s="193"/>
      <c r="V470" s="193"/>
      <c r="W470" s="193"/>
      <c r="X470" s="193"/>
      <c r="Y470" s="193"/>
      <c r="Z470" s="195"/>
      <c r="AA470" s="123"/>
      <c r="AB470" s="46"/>
    </row>
    <row r="471" spans="1:28" ht="27" customHeight="1">
      <c r="A471" s="91">
        <v>460</v>
      </c>
      <c r="B471" s="65">
        <v>1018223344</v>
      </c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199">
        <v>1056773127</v>
      </c>
      <c r="S471" s="192"/>
      <c r="T471" s="193"/>
      <c r="U471" s="193"/>
      <c r="V471" s="193"/>
      <c r="W471" s="193"/>
      <c r="X471" s="193"/>
      <c r="Y471" s="193"/>
      <c r="Z471" s="195"/>
      <c r="AA471" s="123"/>
      <c r="AB471" s="46"/>
    </row>
    <row r="472" spans="1:28" ht="27" customHeight="1">
      <c r="A472" s="91">
        <v>461</v>
      </c>
      <c r="B472" s="65">
        <v>1046677889</v>
      </c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199">
        <v>46647928</v>
      </c>
      <c r="S472" s="192"/>
      <c r="T472" s="193"/>
      <c r="U472" s="193"/>
      <c r="V472" s="193"/>
      <c r="W472" s="193"/>
      <c r="X472" s="193"/>
      <c r="Y472" s="193"/>
      <c r="Z472" s="195"/>
      <c r="AA472" s="123"/>
      <c r="AB472" s="46"/>
    </row>
    <row r="473" spans="1:28" ht="27" customHeight="1">
      <c r="A473" s="91">
        <v>462</v>
      </c>
      <c r="B473" s="65">
        <v>91554433</v>
      </c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199">
        <v>10774302</v>
      </c>
      <c r="S473" s="192"/>
      <c r="T473" s="193"/>
      <c r="U473" s="193"/>
      <c r="V473" s="193"/>
      <c r="W473" s="193"/>
      <c r="X473" s="193"/>
      <c r="Y473" s="193"/>
      <c r="Z473" s="195"/>
      <c r="AA473" s="123"/>
      <c r="AB473" s="46"/>
    </row>
    <row r="474" spans="1:28" ht="27" customHeight="1">
      <c r="A474" s="91">
        <v>463</v>
      </c>
      <c r="B474" s="65">
        <v>1044556677</v>
      </c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199">
        <v>10183749</v>
      </c>
      <c r="S474" s="192"/>
      <c r="T474" s="193"/>
      <c r="U474" s="193"/>
      <c r="V474" s="193"/>
      <c r="W474" s="193"/>
      <c r="X474" s="193"/>
      <c r="Y474" s="193"/>
      <c r="Z474" s="195"/>
      <c r="AA474" s="123"/>
      <c r="AB474" s="46"/>
    </row>
    <row r="475" spans="1:28" ht="27" customHeight="1">
      <c r="A475" s="91">
        <v>464</v>
      </c>
      <c r="B475" s="65">
        <v>1052778899</v>
      </c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199">
        <v>1015422209</v>
      </c>
      <c r="S475" s="192"/>
      <c r="T475" s="193"/>
      <c r="U475" s="193"/>
      <c r="V475" s="193"/>
      <c r="W475" s="193"/>
      <c r="X475" s="193"/>
      <c r="Y475" s="193"/>
      <c r="Z475" s="195"/>
      <c r="AA475" s="123"/>
      <c r="AB475" s="46"/>
    </row>
    <row r="476" spans="1:28" ht="27" customHeight="1">
      <c r="A476" s="91">
        <v>465</v>
      </c>
      <c r="B476" s="65">
        <v>19332211</v>
      </c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199">
        <v>7253277</v>
      </c>
      <c r="S476" s="192"/>
      <c r="T476" s="193"/>
      <c r="U476" s="193"/>
      <c r="V476" s="193"/>
      <c r="W476" s="193"/>
      <c r="X476" s="193"/>
      <c r="Y476" s="193"/>
      <c r="Z476" s="195"/>
      <c r="AA476" s="123"/>
      <c r="AB476" s="46"/>
    </row>
    <row r="477" spans="1:28" ht="27" customHeight="1">
      <c r="A477" s="91">
        <v>466</v>
      </c>
      <c r="B477" s="65">
        <v>43889900</v>
      </c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199">
        <v>79648454</v>
      </c>
      <c r="S477" s="192"/>
      <c r="T477" s="193"/>
      <c r="U477" s="193"/>
      <c r="V477" s="193"/>
      <c r="W477" s="193"/>
      <c r="X477" s="193"/>
      <c r="Y477" s="193"/>
      <c r="Z477" s="195"/>
      <c r="AA477" s="123"/>
      <c r="AB477" s="46"/>
    </row>
    <row r="478" spans="1:28" ht="27" customHeight="1">
      <c r="A478" s="91">
        <v>467</v>
      </c>
      <c r="B478" s="65">
        <v>1066778899</v>
      </c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199">
        <v>5827690</v>
      </c>
      <c r="S478" s="192"/>
      <c r="T478" s="193"/>
      <c r="U478" s="193"/>
      <c r="V478" s="193"/>
      <c r="W478" s="193"/>
      <c r="X478" s="193"/>
      <c r="Y478" s="193"/>
      <c r="Z478" s="195"/>
      <c r="AA478" s="123"/>
      <c r="AB478" s="46"/>
    </row>
    <row r="479" spans="1:28" ht="27" customHeight="1">
      <c r="A479" s="91">
        <v>468</v>
      </c>
      <c r="B479" s="65">
        <v>31223344</v>
      </c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199">
        <v>11809206</v>
      </c>
      <c r="S479" s="192"/>
      <c r="T479" s="193"/>
      <c r="U479" s="193"/>
      <c r="V479" s="193"/>
      <c r="W479" s="193"/>
      <c r="X479" s="193"/>
      <c r="Y479" s="193"/>
      <c r="Z479" s="195"/>
      <c r="AA479" s="123"/>
      <c r="AB479" s="46"/>
    </row>
    <row r="480" spans="1:28" ht="27" customHeight="1">
      <c r="A480" s="91">
        <v>469</v>
      </c>
      <c r="B480" s="65">
        <v>1079221100</v>
      </c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199">
        <v>1056784411</v>
      </c>
      <c r="S480" s="192"/>
      <c r="T480" s="193"/>
      <c r="U480" s="193"/>
      <c r="V480" s="193"/>
      <c r="W480" s="193"/>
      <c r="X480" s="193"/>
      <c r="Y480" s="193"/>
      <c r="Z480" s="195"/>
      <c r="AA480" s="123"/>
      <c r="AB480" s="46"/>
    </row>
    <row r="481" spans="1:28" ht="27" customHeight="1">
      <c r="A481" s="91">
        <v>470</v>
      </c>
      <c r="B481" s="65">
        <v>52110099</v>
      </c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199">
        <v>1127914358</v>
      </c>
      <c r="S481" s="192"/>
      <c r="T481" s="193"/>
      <c r="U481" s="193"/>
      <c r="V481" s="193"/>
      <c r="W481" s="193"/>
      <c r="X481" s="193"/>
      <c r="Y481" s="193"/>
      <c r="Z481" s="195"/>
      <c r="AA481" s="123"/>
      <c r="AB481" s="46"/>
    </row>
    <row r="482" spans="1:28" ht="27" customHeight="1">
      <c r="A482" s="91">
        <v>471</v>
      </c>
      <c r="B482" s="65">
        <v>1123445566</v>
      </c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199">
        <v>1035153708</v>
      </c>
      <c r="S482" s="192"/>
      <c r="T482" s="193"/>
      <c r="U482" s="193"/>
      <c r="V482" s="193"/>
      <c r="W482" s="193"/>
      <c r="X482" s="193"/>
      <c r="Y482" s="193"/>
      <c r="Z482" s="195"/>
      <c r="AA482" s="123"/>
      <c r="AB482" s="46"/>
    </row>
    <row r="483" spans="1:28" ht="27" customHeight="1">
      <c r="A483" s="91">
        <v>472</v>
      </c>
      <c r="B483" s="65">
        <v>1021334455</v>
      </c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199">
        <v>32195605</v>
      </c>
      <c r="S483" s="192"/>
      <c r="T483" s="193"/>
      <c r="U483" s="193"/>
      <c r="V483" s="193"/>
      <c r="W483" s="193"/>
      <c r="X483" s="193"/>
      <c r="Y483" s="193"/>
      <c r="Z483" s="195"/>
      <c r="AA483" s="123"/>
      <c r="AB483" s="46"/>
    </row>
    <row r="484" spans="1:28" ht="27" customHeight="1">
      <c r="A484" s="91">
        <v>473</v>
      </c>
      <c r="B484" s="65">
        <v>46554433</v>
      </c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199">
        <v>1056772726</v>
      </c>
      <c r="S484" s="192"/>
      <c r="T484" s="193"/>
      <c r="U484" s="193"/>
      <c r="V484" s="193"/>
      <c r="W484" s="193"/>
      <c r="X484" s="193"/>
      <c r="Y484" s="193"/>
      <c r="Z484" s="195"/>
      <c r="AA484" s="123"/>
      <c r="AB484" s="46"/>
    </row>
    <row r="485" spans="1:28" ht="27" customHeight="1">
      <c r="A485" s="91">
        <v>474</v>
      </c>
      <c r="B485" s="65">
        <v>91332211</v>
      </c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199">
        <v>1016954251</v>
      </c>
      <c r="S485" s="192"/>
      <c r="T485" s="193"/>
      <c r="U485" s="193"/>
      <c r="V485" s="193"/>
      <c r="W485" s="193"/>
      <c r="X485" s="193"/>
      <c r="Y485" s="193"/>
      <c r="Z485" s="195"/>
      <c r="AA485" s="123"/>
      <c r="AB485" s="46"/>
    </row>
    <row r="486" spans="1:28" ht="27" customHeight="1">
      <c r="A486" s="91">
        <v>475</v>
      </c>
      <c r="B486" s="65">
        <v>1044332211</v>
      </c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199">
        <v>4178080</v>
      </c>
      <c r="S486" s="192"/>
      <c r="T486" s="193"/>
      <c r="U486" s="193"/>
      <c r="V486" s="193"/>
      <c r="W486" s="193"/>
      <c r="X486" s="193"/>
      <c r="Y486" s="193"/>
      <c r="Z486" s="195"/>
      <c r="AA486" s="123"/>
      <c r="AB486" s="46"/>
    </row>
    <row r="487" spans="1:28" ht="27" customHeight="1">
      <c r="A487" s="91">
        <v>476</v>
      </c>
      <c r="B487" s="65">
        <v>1052998877</v>
      </c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199">
        <v>1056771796</v>
      </c>
      <c r="S487" s="192"/>
      <c r="T487" s="193"/>
      <c r="U487" s="193"/>
      <c r="V487" s="193"/>
      <c r="W487" s="193"/>
      <c r="X487" s="193"/>
      <c r="Y487" s="193"/>
      <c r="Z487" s="195"/>
      <c r="AA487" s="123"/>
      <c r="AB487" s="46"/>
    </row>
    <row r="488" spans="1:28" ht="27" customHeight="1">
      <c r="A488" s="91">
        <v>477</v>
      </c>
      <c r="B488" s="65">
        <v>1019221100</v>
      </c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199">
        <v>1056770561</v>
      </c>
      <c r="S488" s="192"/>
      <c r="T488" s="193"/>
      <c r="U488" s="193"/>
      <c r="V488" s="193"/>
      <c r="W488" s="193"/>
      <c r="X488" s="193"/>
      <c r="Y488" s="193"/>
      <c r="Z488" s="195"/>
      <c r="AA488" s="123"/>
      <c r="AB488" s="46"/>
    </row>
    <row r="489" spans="1:28" ht="27" customHeight="1">
      <c r="A489" s="91">
        <v>478</v>
      </c>
      <c r="B489" s="65">
        <v>1043776655</v>
      </c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199">
        <v>1094973029</v>
      </c>
      <c r="S489" s="192"/>
      <c r="T489" s="193"/>
      <c r="U489" s="193"/>
      <c r="V489" s="193"/>
      <c r="W489" s="193"/>
      <c r="X489" s="193"/>
      <c r="Y489" s="193"/>
      <c r="Z489" s="195"/>
      <c r="AA489" s="123"/>
      <c r="AB489" s="46"/>
    </row>
    <row r="490" spans="1:28" ht="27" customHeight="1">
      <c r="A490" s="91">
        <v>479</v>
      </c>
      <c r="B490" s="65">
        <v>1066554433</v>
      </c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199">
        <v>1056773127</v>
      </c>
      <c r="S490" s="192"/>
      <c r="T490" s="193"/>
      <c r="U490" s="193"/>
      <c r="V490" s="193"/>
      <c r="W490" s="193"/>
      <c r="X490" s="193"/>
      <c r="Y490" s="193"/>
      <c r="Z490" s="195"/>
      <c r="AA490" s="123"/>
      <c r="AB490" s="46"/>
    </row>
    <row r="491" spans="1:28" ht="27" customHeight="1">
      <c r="A491" s="91">
        <v>480</v>
      </c>
      <c r="B491" s="65">
        <v>31887766</v>
      </c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199">
        <v>46647928</v>
      </c>
      <c r="S491" s="192"/>
      <c r="T491" s="193"/>
      <c r="U491" s="193"/>
      <c r="V491" s="193"/>
      <c r="W491" s="193"/>
      <c r="X491" s="193"/>
      <c r="Y491" s="193"/>
      <c r="Z491" s="195"/>
      <c r="AA491" s="123"/>
      <c r="AB491" s="46"/>
    </row>
    <row r="492" spans="1:28" ht="27" customHeight="1">
      <c r="A492" s="91">
        <v>481</v>
      </c>
      <c r="B492" s="65">
        <v>1079665544</v>
      </c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199">
        <v>10774302</v>
      </c>
      <c r="S492" s="192"/>
      <c r="T492" s="193"/>
      <c r="U492" s="193"/>
      <c r="V492" s="193"/>
      <c r="W492" s="193"/>
      <c r="X492" s="193"/>
      <c r="Y492" s="193"/>
      <c r="Z492" s="195"/>
      <c r="AA492" s="123"/>
      <c r="AB492" s="46"/>
    </row>
    <row r="493" spans="1:28" ht="27" customHeight="1">
      <c r="A493" s="91">
        <v>482</v>
      </c>
      <c r="B493" s="65">
        <v>1052443322</v>
      </c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199">
        <v>10183749</v>
      </c>
      <c r="S493" s="192"/>
      <c r="T493" s="193"/>
      <c r="U493" s="193"/>
      <c r="V493" s="193"/>
      <c r="W493" s="193"/>
      <c r="X493" s="193"/>
      <c r="Y493" s="193"/>
      <c r="Z493" s="195"/>
      <c r="AA493" s="123"/>
      <c r="AB493" s="46"/>
    </row>
    <row r="494" spans="1:28" ht="27" customHeight="1">
      <c r="A494" s="91">
        <v>483</v>
      </c>
      <c r="B494" s="65">
        <v>1124556677</v>
      </c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199">
        <v>1015422209</v>
      </c>
      <c r="S494" s="192"/>
      <c r="T494" s="193"/>
      <c r="U494" s="193"/>
      <c r="V494" s="193"/>
      <c r="W494" s="193"/>
      <c r="X494" s="193"/>
      <c r="Y494" s="193"/>
      <c r="Z494" s="195"/>
      <c r="AA494" s="123"/>
      <c r="AB494" s="46"/>
    </row>
    <row r="495" spans="1:28" ht="27" customHeight="1">
      <c r="A495" s="91">
        <v>484</v>
      </c>
      <c r="B495" s="65">
        <v>1023445566</v>
      </c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199">
        <v>7253277</v>
      </c>
      <c r="S495" s="192"/>
      <c r="T495" s="193"/>
      <c r="U495" s="193"/>
      <c r="V495" s="193"/>
      <c r="W495" s="193"/>
      <c r="X495" s="193"/>
      <c r="Y495" s="193"/>
      <c r="Z495" s="195"/>
      <c r="AA495" s="123"/>
      <c r="AB495" s="46"/>
    </row>
    <row r="496" spans="1:28" ht="27" customHeight="1">
      <c r="A496" s="91">
        <v>485</v>
      </c>
      <c r="B496" s="65">
        <v>46332211</v>
      </c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199">
        <v>79648454</v>
      </c>
      <c r="S496" s="192"/>
      <c r="T496" s="193"/>
      <c r="U496" s="193"/>
      <c r="V496" s="193"/>
      <c r="W496" s="193"/>
      <c r="X496" s="193"/>
      <c r="Y496" s="193"/>
      <c r="Z496" s="195"/>
      <c r="AA496" s="123"/>
      <c r="AB496" s="46"/>
    </row>
    <row r="497" spans="1:28" ht="27" customHeight="1">
      <c r="A497" s="91">
        <v>486</v>
      </c>
      <c r="B497" s="65">
        <v>91221100</v>
      </c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199">
        <v>5827690</v>
      </c>
      <c r="S497" s="192"/>
      <c r="T497" s="193"/>
      <c r="U497" s="193"/>
      <c r="V497" s="193"/>
      <c r="W497" s="193"/>
      <c r="X497" s="193"/>
      <c r="Y497" s="193"/>
      <c r="Z497" s="195"/>
      <c r="AA497" s="123"/>
      <c r="AB497" s="46"/>
    </row>
    <row r="498" spans="1:28" ht="27" customHeight="1">
      <c r="A498" s="91">
        <v>487</v>
      </c>
      <c r="B498" s="65">
        <v>1044221100</v>
      </c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199">
        <v>1039684893</v>
      </c>
      <c r="S498" s="192"/>
      <c r="T498" s="193"/>
      <c r="U498" s="193"/>
      <c r="V498" s="193"/>
      <c r="W498" s="193"/>
      <c r="X498" s="193"/>
      <c r="Y498" s="193"/>
      <c r="Z498" s="195"/>
      <c r="AA498" s="123"/>
      <c r="AB498" s="46"/>
    </row>
    <row r="499" spans="1:28" ht="27" customHeight="1">
      <c r="A499" s="91">
        <v>488</v>
      </c>
      <c r="B499" s="65">
        <v>52665544</v>
      </c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199">
        <v>1054550026</v>
      </c>
      <c r="S499" s="192"/>
      <c r="T499" s="193"/>
      <c r="U499" s="193"/>
      <c r="V499" s="193"/>
      <c r="W499" s="193"/>
      <c r="X499" s="193"/>
      <c r="Y499" s="193"/>
      <c r="Z499" s="195"/>
      <c r="AA499" s="123"/>
      <c r="AB499" s="46"/>
    </row>
    <row r="500" spans="1:28" ht="27" customHeight="1">
      <c r="A500" s="91">
        <v>489</v>
      </c>
      <c r="B500" s="65">
        <v>19110099</v>
      </c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199">
        <v>1036132260</v>
      </c>
      <c r="S500" s="192"/>
      <c r="T500" s="193"/>
      <c r="U500" s="193"/>
      <c r="V500" s="193"/>
      <c r="W500" s="193"/>
      <c r="X500" s="193"/>
      <c r="Y500" s="193"/>
      <c r="Z500" s="195"/>
      <c r="AA500" s="123"/>
      <c r="AB500" s="46"/>
    </row>
    <row r="501" spans="1:28" ht="27" customHeight="1">
      <c r="A501" s="91">
        <v>490</v>
      </c>
      <c r="B501" s="65">
        <v>43554433</v>
      </c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199">
        <v>1058199122</v>
      </c>
      <c r="S501" s="192"/>
      <c r="T501" s="193"/>
      <c r="U501" s="193"/>
      <c r="V501" s="193"/>
      <c r="W501" s="193"/>
      <c r="X501" s="193"/>
      <c r="Y501" s="193"/>
      <c r="Z501" s="195"/>
      <c r="AA501" s="123"/>
      <c r="AB501" s="46"/>
    </row>
    <row r="502" spans="1:28" ht="27" customHeight="1">
      <c r="A502" s="91">
        <v>491</v>
      </c>
      <c r="B502" s="65">
        <v>1066443322</v>
      </c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199">
        <v>1076505421</v>
      </c>
      <c r="S502" s="192"/>
      <c r="T502" s="193"/>
      <c r="U502" s="193"/>
      <c r="V502" s="193"/>
      <c r="W502" s="193"/>
      <c r="X502" s="193"/>
      <c r="Y502" s="193"/>
      <c r="Z502" s="195"/>
      <c r="AA502" s="123"/>
      <c r="AB502" s="46"/>
    </row>
    <row r="503" spans="1:28" ht="27" customHeight="1">
      <c r="A503" s="91">
        <v>492</v>
      </c>
      <c r="B503" s="65">
        <v>31665544</v>
      </c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199">
        <v>1056774376</v>
      </c>
      <c r="S503" s="192"/>
      <c r="T503" s="193"/>
      <c r="U503" s="193"/>
      <c r="V503" s="193"/>
      <c r="W503" s="193"/>
      <c r="X503" s="193"/>
      <c r="Y503" s="193"/>
      <c r="Z503" s="195"/>
      <c r="AA503" s="123"/>
      <c r="AB503" s="46"/>
    </row>
    <row r="504" spans="1:28" ht="27" customHeight="1">
      <c r="A504" s="91">
        <v>493</v>
      </c>
      <c r="B504" s="65">
        <v>79443322</v>
      </c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199">
        <v>1054551808</v>
      </c>
      <c r="S504" s="192"/>
      <c r="T504" s="193"/>
      <c r="U504" s="193"/>
      <c r="V504" s="193"/>
      <c r="W504" s="193"/>
      <c r="X504" s="193"/>
      <c r="Y504" s="193"/>
      <c r="Z504" s="195"/>
      <c r="AA504" s="123"/>
      <c r="AB504" s="46"/>
    </row>
    <row r="505" spans="1:28" ht="27" customHeight="1">
      <c r="A505" s="91">
        <v>494</v>
      </c>
      <c r="B505" s="65">
        <v>1052221100</v>
      </c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199">
        <v>1121710647</v>
      </c>
      <c r="S505" s="192"/>
      <c r="T505" s="193"/>
      <c r="U505" s="193"/>
      <c r="V505" s="193"/>
      <c r="W505" s="193"/>
      <c r="X505" s="193"/>
      <c r="Y505" s="193"/>
      <c r="Z505" s="195"/>
      <c r="AA505" s="123"/>
      <c r="AB505" s="46"/>
    </row>
    <row r="506" spans="1:28" ht="27" customHeight="1">
      <c r="A506" s="91">
        <v>495</v>
      </c>
      <c r="B506" s="65">
        <v>1125667788</v>
      </c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199">
        <v>1056775521</v>
      </c>
      <c r="S506" s="192"/>
      <c r="T506" s="193"/>
      <c r="U506" s="193"/>
      <c r="V506" s="193"/>
      <c r="W506" s="193"/>
      <c r="X506" s="193"/>
      <c r="Y506" s="193"/>
      <c r="Z506" s="195"/>
      <c r="AA506" s="123"/>
      <c r="AB506" s="46"/>
    </row>
    <row r="507" spans="1:28" ht="27" customHeight="1">
      <c r="A507" s="91">
        <v>496</v>
      </c>
      <c r="B507" s="65">
        <v>1024332211</v>
      </c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199">
        <v>1050604636</v>
      </c>
      <c r="S507" s="192"/>
      <c r="T507" s="193"/>
      <c r="U507" s="193"/>
      <c r="V507" s="193"/>
      <c r="W507" s="193"/>
      <c r="X507" s="193"/>
      <c r="Y507" s="193"/>
      <c r="Z507" s="195"/>
      <c r="AA507" s="123"/>
      <c r="AB507" s="46"/>
    </row>
    <row r="508" spans="1:28" ht="27" customHeight="1">
      <c r="A508" s="91">
        <v>497</v>
      </c>
      <c r="B508" s="65">
        <v>46110099</v>
      </c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199">
        <v>1057095307</v>
      </c>
      <c r="S508" s="192"/>
      <c r="T508" s="193"/>
      <c r="U508" s="193"/>
      <c r="V508" s="193"/>
      <c r="W508" s="193"/>
      <c r="X508" s="193"/>
      <c r="Y508" s="193"/>
      <c r="Z508" s="195"/>
      <c r="AA508" s="123"/>
      <c r="AB508" s="46"/>
    </row>
    <row r="509" spans="1:28" ht="27" customHeight="1">
      <c r="A509" s="91">
        <v>498</v>
      </c>
      <c r="B509" s="65">
        <v>91009988</v>
      </c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199">
        <v>1056783874</v>
      </c>
      <c r="S509" s="192"/>
      <c r="T509" s="193"/>
      <c r="U509" s="193"/>
      <c r="V509" s="193"/>
      <c r="W509" s="193"/>
      <c r="X509" s="193"/>
      <c r="Y509" s="193"/>
      <c r="Z509" s="195"/>
      <c r="AA509" s="123"/>
      <c r="AB509" s="46"/>
    </row>
    <row r="510" spans="1:28" ht="27" customHeight="1">
      <c r="A510" s="91">
        <v>499</v>
      </c>
      <c r="B510" s="65">
        <v>10258284122</v>
      </c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199">
        <v>1056783518</v>
      </c>
      <c r="S510" s="192"/>
      <c r="T510" s="193"/>
      <c r="U510" s="193"/>
      <c r="V510" s="193"/>
      <c r="W510" s="193"/>
      <c r="X510" s="193"/>
      <c r="Y510" s="193"/>
      <c r="Z510" s="195"/>
      <c r="AA510" s="123"/>
      <c r="AB510" s="46"/>
    </row>
    <row r="511" spans="1:28" ht="27" customHeight="1">
      <c r="A511" s="91">
        <v>500</v>
      </c>
      <c r="B511" s="65">
        <v>1042887321</v>
      </c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199">
        <v>40771149</v>
      </c>
      <c r="S511" s="192"/>
      <c r="T511" s="193"/>
      <c r="U511" s="193"/>
      <c r="V511" s="193"/>
      <c r="W511" s="193"/>
      <c r="X511" s="193"/>
      <c r="Y511" s="193"/>
      <c r="Z511" s="195"/>
      <c r="AA511" s="123"/>
      <c r="AB511" s="46"/>
    </row>
    <row r="512" spans="1:28" ht="27" customHeight="1">
      <c r="A512" s="91">
        <v>501</v>
      </c>
      <c r="B512" s="65">
        <v>71334009</v>
      </c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199">
        <v>46646798</v>
      </c>
      <c r="S512" s="192"/>
      <c r="T512" s="193"/>
      <c r="U512" s="193"/>
      <c r="V512" s="193"/>
      <c r="W512" s="193"/>
      <c r="X512" s="193"/>
      <c r="Y512" s="193"/>
      <c r="Z512" s="195"/>
      <c r="AA512" s="123"/>
      <c r="AB512" s="46"/>
    </row>
    <row r="513" spans="1:28" ht="27" customHeight="1">
      <c r="A513" s="91">
        <v>502</v>
      </c>
      <c r="B513" s="65">
        <v>1033667112</v>
      </c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199">
        <v>5827690</v>
      </c>
      <c r="S513" s="192"/>
      <c r="T513" s="193"/>
      <c r="U513" s="193"/>
      <c r="V513" s="193"/>
      <c r="W513" s="193"/>
      <c r="X513" s="193"/>
      <c r="Y513" s="193"/>
      <c r="Z513" s="195"/>
      <c r="AA513" s="123"/>
      <c r="AB513" s="46"/>
    </row>
    <row r="514" spans="1:28" ht="27" customHeight="1">
      <c r="A514" s="91">
        <v>503</v>
      </c>
      <c r="B514" s="65">
        <v>51776443</v>
      </c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191"/>
      <c r="S514" s="196"/>
      <c r="T514" s="197"/>
      <c r="U514" s="197"/>
      <c r="V514" s="197"/>
      <c r="W514" s="197"/>
      <c r="X514" s="197"/>
      <c r="Y514" s="198"/>
      <c r="Z514" s="120"/>
      <c r="AA514" s="123"/>
      <c r="AB514" s="46"/>
    </row>
    <row r="515" spans="1:28" ht="27" customHeight="1">
      <c r="A515" s="91">
        <v>504</v>
      </c>
      <c r="B515" s="65">
        <v>19442001</v>
      </c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190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>
        <v>43887110</v>
      </c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190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>
        <v>1055778223</v>
      </c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190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>
        <v>32114556</v>
      </c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190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>
        <v>1121990334</v>
      </c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190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/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190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/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190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/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190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/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190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/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190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/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190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/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190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/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190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/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190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/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190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/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190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/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190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/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190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/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190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/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190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/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190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/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190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/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190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/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190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/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190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/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190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/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190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/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190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/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190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/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190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/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190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/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190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/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190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/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190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/>
      <c r="C549" s="63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190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/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190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/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190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/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190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/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190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/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190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/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190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/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190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/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190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/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190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/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190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190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190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190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190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190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190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190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190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190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190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190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190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190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190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190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190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190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190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190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190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190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190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190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190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190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190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190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190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190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190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190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190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190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190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190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190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190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190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190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190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190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190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190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190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190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190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190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190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190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190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190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190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611">
    <cfRule type="duplicateValues" dxfId="284" priority="5"/>
  </conditionalFormatting>
  <conditionalFormatting sqref="C12:C611">
    <cfRule type="duplicateValues" dxfId="283" priority="6"/>
  </conditionalFormatting>
  <conditionalFormatting sqref="D12:D611">
    <cfRule type="duplicateValues" dxfId="282" priority="7"/>
  </conditionalFormatting>
  <conditionalFormatting sqref="E12:E611">
    <cfRule type="duplicateValues" dxfId="281" priority="8"/>
    <cfRule type="duplicateValues" dxfId="280" priority="9"/>
  </conditionalFormatting>
  <conditionalFormatting sqref="G12:G611">
    <cfRule type="duplicateValues" dxfId="279" priority="10"/>
  </conditionalFormatting>
  <conditionalFormatting sqref="I12:J610">
    <cfRule type="duplicateValues" dxfId="278" priority="4"/>
  </conditionalFormatting>
  <conditionalFormatting sqref="I611:J611">
    <cfRule type="duplicateValues" dxfId="277" priority="1"/>
  </conditionalFormatting>
  <conditionalFormatting sqref="K12:K611">
    <cfRule type="duplicateValues" dxfId="276" priority="11"/>
  </conditionalFormatting>
  <conditionalFormatting sqref="L12:L611">
    <cfRule type="duplicateValues" dxfId="275" priority="12"/>
  </conditionalFormatting>
  <conditionalFormatting sqref="M12:M611">
    <cfRule type="duplicateValues" dxfId="274" priority="13"/>
  </conditionalFormatting>
  <conditionalFormatting sqref="N12:N611">
    <cfRule type="duplicateValues" dxfId="273" priority="14"/>
  </conditionalFormatting>
  <conditionalFormatting sqref="O12:O611">
    <cfRule type="duplicateValues" dxfId="272" priority="15"/>
  </conditionalFormatting>
  <conditionalFormatting sqref="P12:P611">
    <cfRule type="duplicateValues" dxfId="271" priority="16"/>
  </conditionalFormatting>
  <conditionalFormatting sqref="Q12:Q611">
    <cfRule type="duplicateValues" dxfId="270" priority="17"/>
  </conditionalFormatting>
  <conditionalFormatting sqref="R514:R611">
    <cfRule type="duplicateValues" dxfId="269" priority="2"/>
  </conditionalFormatting>
  <conditionalFormatting sqref="S12:S611">
    <cfRule type="duplicateValues" dxfId="268" priority="3"/>
  </conditionalFormatting>
  <conditionalFormatting sqref="T12:T611">
    <cfRule type="duplicateValues" dxfId="267" priority="18"/>
    <cfRule type="duplicateValues" dxfId="266" priority="19"/>
  </conditionalFormatting>
  <conditionalFormatting sqref="U12:U611">
    <cfRule type="duplicateValues" dxfId="265" priority="20"/>
    <cfRule type="duplicateValues" dxfId="264" priority="21"/>
  </conditionalFormatting>
  <conditionalFormatting sqref="V12:V611">
    <cfRule type="duplicateValues" dxfId="263" priority="22"/>
    <cfRule type="duplicateValues" dxfId="262" priority="23"/>
  </conditionalFormatting>
  <conditionalFormatting sqref="W12:W611">
    <cfRule type="duplicateValues" dxfId="261" priority="24"/>
    <cfRule type="duplicateValues" dxfId="260" priority="25"/>
  </conditionalFormatting>
  <conditionalFormatting sqref="X12:X611">
    <cfRule type="duplicateValues" dxfId="259" priority="26"/>
    <cfRule type="duplicateValues" dxfId="258" priority="27"/>
  </conditionalFormatting>
  <conditionalFormatting sqref="Y12:Y611">
    <cfRule type="duplicateValues" dxfId="257" priority="28"/>
    <cfRule type="duplicateValues" dxfId="256" priority="29"/>
  </conditionalFormatting>
  <conditionalFormatting sqref="Z12:Z611">
    <cfRule type="duplicateValues" dxfId="255" priority="30"/>
  </conditionalFormatting>
  <conditionalFormatting sqref="AA12:AA611">
    <cfRule type="duplicateValues" dxfId="254" priority="3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B12:B53 C12:M311 B91:B311 N12:N61 O12:Q311 S12:AB311" xr:uid="{A854DDB3-DF05-4ED4-B2A6-46267234CB0D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AF77E-9699-4568-B72C-0C30BC66D7CF}">
  <sheetPr>
    <tabColor rgb="FF6AA84F"/>
  </sheetPr>
  <dimension ref="A1:AB611"/>
  <sheetViews>
    <sheetView topLeftCell="A9" zoomScale="80" zoomScaleNormal="80" workbookViewId="0">
      <selection activeCell="E4" sqref="E4:K4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74"/>
      <c r="C1" s="275"/>
      <c r="D1" s="275"/>
      <c r="E1" s="275"/>
      <c r="F1" s="275"/>
      <c r="G1" s="275"/>
      <c r="H1" s="275"/>
      <c r="I1" s="275"/>
      <c r="J1" s="275"/>
      <c r="K1" s="27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05" t="s">
        <v>91</v>
      </c>
      <c r="C2" s="306"/>
      <c r="D2" s="307"/>
      <c r="E2" s="327" t="s">
        <v>108</v>
      </c>
      <c r="F2" s="327"/>
      <c r="G2" s="327"/>
      <c r="H2" s="327"/>
      <c r="I2" s="327"/>
      <c r="J2" s="327"/>
      <c r="K2" s="328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02" t="s">
        <v>93</v>
      </c>
      <c r="C3" s="303"/>
      <c r="D3" s="304"/>
      <c r="E3" s="278">
        <v>9190798</v>
      </c>
      <c r="F3" s="278"/>
      <c r="G3" s="278"/>
      <c r="H3" s="278"/>
      <c r="I3" s="278"/>
      <c r="J3" s="278"/>
      <c r="K3" s="27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02" t="s">
        <v>94</v>
      </c>
      <c r="C4" s="303"/>
      <c r="D4" s="304"/>
      <c r="E4" s="278" t="s">
        <v>5</v>
      </c>
      <c r="F4" s="278"/>
      <c r="G4" s="278"/>
      <c r="H4" s="278"/>
      <c r="I4" s="278"/>
      <c r="J4" s="278"/>
      <c r="K4" s="27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02" t="s">
        <v>95</v>
      </c>
      <c r="C5" s="303"/>
      <c r="D5" s="304"/>
      <c r="E5" s="278" t="s">
        <v>96</v>
      </c>
      <c r="F5" s="278"/>
      <c r="G5" s="278"/>
      <c r="H5" s="278"/>
      <c r="I5" s="278"/>
      <c r="J5" s="278"/>
      <c r="K5" s="27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317" t="s">
        <v>97</v>
      </c>
      <c r="C6" s="318"/>
      <c r="D6" s="319"/>
      <c r="E6" s="280" t="s">
        <v>109</v>
      </c>
      <c r="F6" s="280"/>
      <c r="G6" s="280"/>
      <c r="H6" s="280"/>
      <c r="I6" s="280"/>
      <c r="J6" s="280"/>
      <c r="K6" s="281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29" t="s">
        <v>98</v>
      </c>
      <c r="C7" s="329"/>
      <c r="D7" s="329"/>
      <c r="E7" s="329"/>
      <c r="F7" s="329"/>
      <c r="G7" s="329"/>
      <c r="H7" s="329"/>
      <c r="I7" s="329"/>
      <c r="J7" s="329"/>
      <c r="K7" s="32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2" t="s">
        <v>99</v>
      </c>
      <c r="B8" s="308" t="s">
        <v>36</v>
      </c>
      <c r="C8" s="310"/>
      <c r="D8" s="312"/>
      <c r="E8" s="286" t="s">
        <v>40</v>
      </c>
      <c r="F8" s="287"/>
      <c r="G8" s="287"/>
      <c r="H8" s="288"/>
      <c r="I8" s="292" t="s">
        <v>42</v>
      </c>
      <c r="J8" s="293"/>
      <c r="K8" s="293"/>
      <c r="L8" s="293"/>
      <c r="M8" s="293"/>
      <c r="N8" s="293"/>
      <c r="O8" s="294"/>
      <c r="P8" s="313" t="s">
        <v>50</v>
      </c>
      <c r="Q8" s="314"/>
      <c r="R8" s="308" t="s">
        <v>53</v>
      </c>
      <c r="S8" s="309"/>
      <c r="T8" s="310"/>
      <c r="U8" s="310"/>
      <c r="V8" s="310"/>
      <c r="W8" s="310"/>
      <c r="X8" s="311"/>
      <c r="Y8" s="312"/>
      <c r="Z8" s="322" t="s">
        <v>59</v>
      </c>
      <c r="AA8" s="323"/>
      <c r="AB8" s="300" t="s">
        <v>100</v>
      </c>
    </row>
    <row r="9" spans="1:28" ht="46.5" customHeight="1" thickBot="1">
      <c r="A9" s="283"/>
      <c r="B9" s="289">
        <f>B11</f>
        <v>573</v>
      </c>
      <c r="C9" s="290"/>
      <c r="D9" s="291"/>
      <c r="E9" s="295">
        <f>E11</f>
        <v>0</v>
      </c>
      <c r="F9" s="296"/>
      <c r="G9" s="296"/>
      <c r="H9" s="297"/>
      <c r="I9" s="38">
        <f>I11</f>
        <v>0</v>
      </c>
      <c r="J9" s="55">
        <f>J11</f>
        <v>0</v>
      </c>
      <c r="K9" s="320">
        <f>I9+J9</f>
        <v>0</v>
      </c>
      <c r="L9" s="320"/>
      <c r="M9" s="320"/>
      <c r="N9" s="320"/>
      <c r="O9" s="321"/>
      <c r="P9" s="315">
        <f>P11</f>
        <v>0</v>
      </c>
      <c r="Q9" s="316"/>
      <c r="R9" s="47">
        <f>R11</f>
        <v>407</v>
      </c>
      <c r="S9" s="49">
        <f>S11</f>
        <v>0</v>
      </c>
      <c r="T9" s="324">
        <f>R9+S9</f>
        <v>407</v>
      </c>
      <c r="U9" s="325"/>
      <c r="V9" s="325"/>
      <c r="W9" s="325"/>
      <c r="X9" s="325"/>
      <c r="Y9" s="326"/>
      <c r="Z9" s="47">
        <f>Z11</f>
        <v>0</v>
      </c>
      <c r="AA9" s="49">
        <f>AA11</f>
        <v>0</v>
      </c>
      <c r="AB9" s="301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01"/>
    </row>
    <row r="11" spans="1:28" ht="51.75" customHeight="1">
      <c r="A11" s="23" t="s">
        <v>104</v>
      </c>
      <c r="B11" s="61">
        <f>COUNT(B12:B611)</f>
        <v>573</v>
      </c>
      <c r="C11" s="61">
        <f>COUNT(C12:C311)</f>
        <v>30</v>
      </c>
      <c r="D11" s="62">
        <f>COUNT(D12:D311)</f>
        <v>31</v>
      </c>
      <c r="E11" s="298">
        <f>SUM(F12:F311)</f>
        <v>0</v>
      </c>
      <c r="F11" s="299"/>
      <c r="G11" s="284">
        <f>SUM(H12:H311)</f>
        <v>0</v>
      </c>
      <c r="H11" s="28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407</v>
      </c>
      <c r="S11" s="117">
        <f t="shared" si="0"/>
        <v>0</v>
      </c>
      <c r="T11" s="186">
        <f t="shared" si="0"/>
        <v>0</v>
      </c>
      <c r="U11" s="187">
        <f t="shared" si="0"/>
        <v>31</v>
      </c>
      <c r="V11" s="188">
        <f t="shared" si="0"/>
        <v>0</v>
      </c>
      <c r="W11" s="117">
        <f t="shared" si="0"/>
        <v>30</v>
      </c>
      <c r="X11" s="117">
        <f t="shared" si="0"/>
        <v>0</v>
      </c>
      <c r="Y11" s="118">
        <f t="shared" si="0"/>
        <v>31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203">
        <v>1056778359</v>
      </c>
      <c r="C12" s="204">
        <v>1193584281</v>
      </c>
      <c r="D12" s="204">
        <v>1001437998</v>
      </c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199">
        <v>74150022</v>
      </c>
      <c r="S12" s="207"/>
      <c r="T12" s="85"/>
      <c r="U12" s="204">
        <v>1001437998</v>
      </c>
      <c r="V12" s="85"/>
      <c r="W12" s="204">
        <v>1193584281</v>
      </c>
      <c r="X12" s="85"/>
      <c r="Y12" s="204">
        <v>1001437998</v>
      </c>
      <c r="Z12" s="87"/>
      <c r="AA12" s="89"/>
      <c r="AB12" s="46"/>
    </row>
    <row r="13" spans="1:28" ht="27" customHeight="1">
      <c r="A13" s="91">
        <v>2</v>
      </c>
      <c r="B13" s="203">
        <v>1056778627</v>
      </c>
      <c r="C13" s="205">
        <v>1056774993</v>
      </c>
      <c r="D13" s="205">
        <v>7254254</v>
      </c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99">
        <v>91584410</v>
      </c>
      <c r="S13" s="208"/>
      <c r="T13" s="63"/>
      <c r="U13" s="205">
        <v>7254254</v>
      </c>
      <c r="V13" s="63"/>
      <c r="W13" s="205">
        <v>1056774993</v>
      </c>
      <c r="X13" s="63"/>
      <c r="Y13" s="205">
        <v>7254254</v>
      </c>
      <c r="Z13" s="120"/>
      <c r="AA13" s="123"/>
      <c r="AB13" s="46"/>
    </row>
    <row r="14" spans="1:28" ht="27" customHeight="1">
      <c r="A14" s="91">
        <v>3</v>
      </c>
      <c r="B14" s="203">
        <v>1057095601</v>
      </c>
      <c r="C14" s="205">
        <v>71188499</v>
      </c>
      <c r="D14" s="205">
        <v>1045492058</v>
      </c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99">
        <v>79646891</v>
      </c>
      <c r="S14" s="208"/>
      <c r="T14" s="63"/>
      <c r="U14" s="205">
        <v>1045492058</v>
      </c>
      <c r="V14" s="63"/>
      <c r="W14" s="205">
        <v>71188499</v>
      </c>
      <c r="X14" s="63"/>
      <c r="Y14" s="205">
        <v>1045492058</v>
      </c>
      <c r="Z14" s="120"/>
      <c r="AA14" s="123"/>
      <c r="AB14" s="46"/>
    </row>
    <row r="15" spans="1:28" ht="27" customHeight="1">
      <c r="A15" s="91">
        <v>4</v>
      </c>
      <c r="B15" s="203">
        <v>1020453488</v>
      </c>
      <c r="C15" s="205">
        <v>7251153</v>
      </c>
      <c r="D15" s="205">
        <v>1018430047</v>
      </c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99">
        <v>53103232</v>
      </c>
      <c r="S15" s="208"/>
      <c r="T15" s="63"/>
      <c r="U15" s="205">
        <v>1018430047</v>
      </c>
      <c r="V15" s="63"/>
      <c r="W15" s="205">
        <v>7251153</v>
      </c>
      <c r="X15" s="63"/>
      <c r="Y15" s="205">
        <v>1018430047</v>
      </c>
      <c r="Z15" s="120"/>
      <c r="AA15" s="123"/>
      <c r="AB15" s="46"/>
    </row>
    <row r="16" spans="1:28" ht="27" customHeight="1">
      <c r="A16" s="91">
        <v>5</v>
      </c>
      <c r="B16" s="203">
        <v>1056779582</v>
      </c>
      <c r="C16" s="205">
        <v>1001444182</v>
      </c>
      <c r="D16" s="205">
        <v>1032397089</v>
      </c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99">
        <v>1056776801</v>
      </c>
      <c r="S16" s="208"/>
      <c r="T16" s="63"/>
      <c r="U16" s="205">
        <v>1032397089</v>
      </c>
      <c r="V16" s="63"/>
      <c r="W16" s="205">
        <v>1001444182</v>
      </c>
      <c r="X16" s="63"/>
      <c r="Y16" s="205">
        <v>1032397089</v>
      </c>
      <c r="Z16" s="120"/>
      <c r="AA16" s="123"/>
      <c r="AB16" s="46"/>
    </row>
    <row r="17" spans="1:28" ht="27" customHeight="1">
      <c r="A17" s="91">
        <v>6</v>
      </c>
      <c r="B17" s="203">
        <v>1056778557</v>
      </c>
      <c r="C17" s="205">
        <v>7250624</v>
      </c>
      <c r="D17" s="205">
        <v>1056134547</v>
      </c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99">
        <v>52757024</v>
      </c>
      <c r="S17" s="208"/>
      <c r="T17" s="63"/>
      <c r="U17" s="205">
        <v>1056134547</v>
      </c>
      <c r="V17" s="63"/>
      <c r="W17" s="205">
        <v>7250624</v>
      </c>
      <c r="X17" s="63"/>
      <c r="Y17" s="205">
        <v>1056134547</v>
      </c>
      <c r="Z17" s="120"/>
      <c r="AA17" s="123"/>
      <c r="AB17" s="46"/>
    </row>
    <row r="18" spans="1:28" ht="27" customHeight="1">
      <c r="A18" s="91">
        <v>7</v>
      </c>
      <c r="B18" s="203">
        <v>1053341231</v>
      </c>
      <c r="C18" s="205">
        <v>7254243</v>
      </c>
      <c r="D18" s="205">
        <v>1056775108</v>
      </c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99">
        <v>28813268</v>
      </c>
      <c r="S18" s="208"/>
      <c r="T18" s="63"/>
      <c r="U18" s="205">
        <v>1056775108</v>
      </c>
      <c r="V18" s="63"/>
      <c r="W18" s="205">
        <v>7254243</v>
      </c>
      <c r="X18" s="63"/>
      <c r="Y18" s="205">
        <v>1056775108</v>
      </c>
      <c r="Z18" s="120"/>
      <c r="AA18" s="123"/>
      <c r="AB18" s="46"/>
    </row>
    <row r="19" spans="1:28" ht="27" customHeight="1">
      <c r="A19" s="91">
        <v>8</v>
      </c>
      <c r="B19" s="203">
        <v>1058200507</v>
      </c>
      <c r="C19" s="205">
        <v>91134869</v>
      </c>
      <c r="D19" s="205">
        <v>105357115</v>
      </c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99">
        <v>1003891634</v>
      </c>
      <c r="S19" s="208"/>
      <c r="T19" s="63"/>
      <c r="U19" s="205">
        <v>105357115</v>
      </c>
      <c r="V19" s="63"/>
      <c r="W19" s="205">
        <v>91134869</v>
      </c>
      <c r="X19" s="63"/>
      <c r="Y19" s="205">
        <v>105357115</v>
      </c>
      <c r="Z19" s="120"/>
      <c r="AA19" s="123"/>
      <c r="AB19" s="46"/>
    </row>
    <row r="20" spans="1:28" ht="27" customHeight="1">
      <c r="A20" s="91">
        <v>9</v>
      </c>
      <c r="B20" s="203">
        <v>1056777619</v>
      </c>
      <c r="C20" s="205">
        <v>71180520</v>
      </c>
      <c r="D20" s="205">
        <v>104136466</v>
      </c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99">
        <v>80833272</v>
      </c>
      <c r="S20" s="208"/>
      <c r="T20" s="63"/>
      <c r="U20" s="205">
        <v>104136466</v>
      </c>
      <c r="V20" s="63"/>
      <c r="W20" s="205">
        <v>71180520</v>
      </c>
      <c r="X20" s="63"/>
      <c r="Y20" s="205">
        <v>104136466</v>
      </c>
      <c r="Z20" s="120"/>
      <c r="AA20" s="123"/>
      <c r="AB20" s="46"/>
    </row>
    <row r="21" spans="1:28" ht="27" customHeight="1">
      <c r="A21" s="91">
        <v>10</v>
      </c>
      <c r="B21" s="203">
        <v>1056777999</v>
      </c>
      <c r="C21" s="205">
        <v>15363987</v>
      </c>
      <c r="D21" s="205">
        <v>1031855054</v>
      </c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99">
        <v>1056769017</v>
      </c>
      <c r="S21" s="208"/>
      <c r="T21" s="63"/>
      <c r="U21" s="205">
        <v>1031855054</v>
      </c>
      <c r="V21" s="63"/>
      <c r="W21" s="205">
        <v>15363987</v>
      </c>
      <c r="X21" s="63"/>
      <c r="Y21" s="205">
        <v>1031855054</v>
      </c>
      <c r="Z21" s="120"/>
      <c r="AA21" s="123"/>
      <c r="AB21" s="46"/>
    </row>
    <row r="22" spans="1:28" ht="27" customHeight="1">
      <c r="A22" s="91">
        <v>11</v>
      </c>
      <c r="B22" s="203">
        <v>64476085</v>
      </c>
      <c r="C22" s="205">
        <v>7247387</v>
      </c>
      <c r="D22" s="205">
        <v>1053145472</v>
      </c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99">
        <v>1056771568</v>
      </c>
      <c r="S22" s="208"/>
      <c r="T22" s="63"/>
      <c r="U22" s="205">
        <v>1053145472</v>
      </c>
      <c r="V22" s="63"/>
      <c r="W22" s="205">
        <v>7247387</v>
      </c>
      <c r="X22" s="63"/>
      <c r="Y22" s="205">
        <v>1053145472</v>
      </c>
      <c r="Z22" s="120"/>
      <c r="AA22" s="123"/>
      <c r="AB22" s="46"/>
    </row>
    <row r="23" spans="1:28" ht="27" customHeight="1">
      <c r="A23" s="91">
        <v>12</v>
      </c>
      <c r="B23" s="203">
        <v>1022132830</v>
      </c>
      <c r="C23" s="205">
        <v>71480805</v>
      </c>
      <c r="D23" s="205">
        <v>1056785499</v>
      </c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99">
        <v>71730146</v>
      </c>
      <c r="S23" s="208"/>
      <c r="T23" s="63"/>
      <c r="U23" s="205">
        <v>1056785499</v>
      </c>
      <c r="V23" s="63"/>
      <c r="W23" s="205">
        <v>71480805</v>
      </c>
      <c r="X23" s="63"/>
      <c r="Y23" s="205">
        <v>1056785499</v>
      </c>
      <c r="Z23" s="120"/>
      <c r="AA23" s="123"/>
      <c r="AB23" s="46"/>
    </row>
    <row r="24" spans="1:28" ht="27" customHeight="1">
      <c r="A24" s="91">
        <v>13</v>
      </c>
      <c r="B24" s="203">
        <v>1040438870</v>
      </c>
      <c r="C24" s="205">
        <v>1007568485</v>
      </c>
      <c r="D24" s="205">
        <v>4191256</v>
      </c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99">
        <v>7255257</v>
      </c>
      <c r="S24" s="208"/>
      <c r="T24" s="63"/>
      <c r="U24" s="205">
        <v>4191256</v>
      </c>
      <c r="V24" s="63"/>
      <c r="W24" s="205">
        <v>1007568485</v>
      </c>
      <c r="X24" s="63"/>
      <c r="Y24" s="205">
        <v>4191256</v>
      </c>
      <c r="Z24" s="120"/>
      <c r="AA24" s="123"/>
      <c r="AB24" s="46"/>
    </row>
    <row r="25" spans="1:28" ht="27" customHeight="1">
      <c r="A25" s="91">
        <v>14</v>
      </c>
      <c r="B25" s="203">
        <v>7251304</v>
      </c>
      <c r="C25" s="205">
        <v>79767323</v>
      </c>
      <c r="D25" s="205">
        <v>46641456</v>
      </c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99">
        <v>17591488</v>
      </c>
      <c r="S25" s="208"/>
      <c r="T25" s="63"/>
      <c r="U25" s="205">
        <v>46641456</v>
      </c>
      <c r="V25" s="63"/>
      <c r="W25" s="205">
        <v>79767323</v>
      </c>
      <c r="X25" s="63"/>
      <c r="Y25" s="205">
        <v>46641456</v>
      </c>
      <c r="Z25" s="120"/>
      <c r="AA25" s="123"/>
      <c r="AB25" s="46"/>
    </row>
    <row r="26" spans="1:28" ht="27" customHeight="1">
      <c r="A26" s="91">
        <v>15</v>
      </c>
      <c r="B26" s="203">
        <v>3133631</v>
      </c>
      <c r="C26" s="205">
        <v>10179001</v>
      </c>
      <c r="D26" s="205">
        <v>7250303</v>
      </c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99">
        <v>1056775661</v>
      </c>
      <c r="S26" s="208"/>
      <c r="T26" s="63"/>
      <c r="U26" s="205">
        <v>7250303</v>
      </c>
      <c r="V26" s="63"/>
      <c r="W26" s="205">
        <v>10179001</v>
      </c>
      <c r="X26" s="63"/>
      <c r="Y26" s="205">
        <v>7250303</v>
      </c>
      <c r="Z26" s="120"/>
      <c r="AA26" s="123"/>
      <c r="AB26" s="46"/>
    </row>
    <row r="27" spans="1:28" ht="27" customHeight="1">
      <c r="A27" s="91">
        <v>16</v>
      </c>
      <c r="B27" s="203">
        <v>1007568309</v>
      </c>
      <c r="C27" s="205">
        <v>5789774</v>
      </c>
      <c r="D27" s="205">
        <v>46648171</v>
      </c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99">
        <v>1056770945</v>
      </c>
      <c r="S27" s="208"/>
      <c r="T27" s="63"/>
      <c r="U27" s="205">
        <v>46648171</v>
      </c>
      <c r="V27" s="63"/>
      <c r="W27" s="205">
        <v>5789774</v>
      </c>
      <c r="X27" s="63"/>
      <c r="Y27" s="205">
        <v>46648171</v>
      </c>
      <c r="Z27" s="120"/>
      <c r="AA27" s="123"/>
      <c r="AB27" s="46"/>
    </row>
    <row r="28" spans="1:28" ht="27" customHeight="1">
      <c r="A28" s="91">
        <v>17</v>
      </c>
      <c r="B28" s="203">
        <v>1056768990</v>
      </c>
      <c r="C28" s="205">
        <v>1111203864</v>
      </c>
      <c r="D28" s="205">
        <v>63344885</v>
      </c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99">
        <v>16455313</v>
      </c>
      <c r="S28" s="208"/>
      <c r="T28" s="63"/>
      <c r="U28" s="205">
        <v>63344885</v>
      </c>
      <c r="V28" s="63"/>
      <c r="W28" s="205">
        <v>1111203864</v>
      </c>
      <c r="X28" s="63"/>
      <c r="Y28" s="205">
        <v>63344885</v>
      </c>
      <c r="Z28" s="120"/>
      <c r="AA28" s="123"/>
      <c r="AB28" s="46"/>
    </row>
    <row r="29" spans="1:28" ht="27" customHeight="1">
      <c r="A29" s="91">
        <v>18</v>
      </c>
      <c r="B29" s="203">
        <v>1056769789</v>
      </c>
      <c r="C29" s="205">
        <v>1036220062</v>
      </c>
      <c r="D29" s="205">
        <v>46643368</v>
      </c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99">
        <v>7250521</v>
      </c>
      <c r="S29" s="208"/>
      <c r="T29" s="63"/>
      <c r="U29" s="205">
        <v>46643368</v>
      </c>
      <c r="V29" s="63"/>
      <c r="W29" s="205">
        <v>1036220062</v>
      </c>
      <c r="X29" s="63"/>
      <c r="Y29" s="205">
        <v>46643368</v>
      </c>
      <c r="Z29" s="120"/>
      <c r="AA29" s="123"/>
      <c r="AB29" s="46"/>
    </row>
    <row r="30" spans="1:28" ht="27" customHeight="1">
      <c r="A30" s="91">
        <v>19</v>
      </c>
      <c r="B30" s="203">
        <v>1056771320</v>
      </c>
      <c r="C30" s="205">
        <v>1056781287</v>
      </c>
      <c r="D30" s="205">
        <v>1038064225</v>
      </c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99">
        <v>7250521</v>
      </c>
      <c r="S30" s="208"/>
      <c r="T30" s="63"/>
      <c r="U30" s="205">
        <v>1038064225</v>
      </c>
      <c r="V30" s="63"/>
      <c r="W30" s="205">
        <v>1056781287</v>
      </c>
      <c r="X30" s="63"/>
      <c r="Y30" s="205">
        <v>1038064225</v>
      </c>
      <c r="Z30" s="120"/>
      <c r="AA30" s="123"/>
      <c r="AB30" s="46"/>
    </row>
    <row r="31" spans="1:28" ht="27" customHeight="1">
      <c r="A31" s="91">
        <v>20</v>
      </c>
      <c r="B31" s="203">
        <v>1007865130</v>
      </c>
      <c r="C31" s="205">
        <v>8465585</v>
      </c>
      <c r="D31" s="205">
        <v>1036135287</v>
      </c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99">
        <v>1007202246</v>
      </c>
      <c r="S31" s="208"/>
      <c r="T31" s="63"/>
      <c r="U31" s="205">
        <v>1036135287</v>
      </c>
      <c r="V31" s="63"/>
      <c r="W31" s="205">
        <v>8465585</v>
      </c>
      <c r="X31" s="63"/>
      <c r="Y31" s="205">
        <v>1036135287</v>
      </c>
      <c r="Z31" s="120"/>
      <c r="AA31" s="123"/>
      <c r="AB31" s="46"/>
    </row>
    <row r="32" spans="1:28" ht="27" customHeight="1">
      <c r="A32" s="91">
        <v>21</v>
      </c>
      <c r="B32" s="203">
        <v>1056782267</v>
      </c>
      <c r="C32" s="205">
        <v>1035872543</v>
      </c>
      <c r="D32" s="205">
        <v>1054560137</v>
      </c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99">
        <v>1056770963</v>
      </c>
      <c r="S32" s="208"/>
      <c r="T32" s="63"/>
      <c r="U32" s="205">
        <v>1054560137</v>
      </c>
      <c r="V32" s="63"/>
      <c r="W32" s="205">
        <v>1035872543</v>
      </c>
      <c r="X32" s="63"/>
      <c r="Y32" s="205">
        <v>1054560137</v>
      </c>
      <c r="Z32" s="120"/>
      <c r="AA32" s="123"/>
      <c r="AB32" s="46"/>
    </row>
    <row r="33" spans="1:28" ht="27" customHeight="1">
      <c r="A33" s="91">
        <v>22</v>
      </c>
      <c r="B33" s="203">
        <v>1056782532</v>
      </c>
      <c r="C33" s="205">
        <v>1056784118</v>
      </c>
      <c r="D33" s="205">
        <v>1001444118</v>
      </c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99">
        <v>1056769765</v>
      </c>
      <c r="S33" s="208"/>
      <c r="T33" s="63"/>
      <c r="U33" s="205">
        <v>1001444118</v>
      </c>
      <c r="V33" s="63"/>
      <c r="W33" s="205">
        <v>1056784118</v>
      </c>
      <c r="X33" s="63"/>
      <c r="Y33" s="205">
        <v>1001444118</v>
      </c>
      <c r="Z33" s="120"/>
      <c r="AA33" s="123"/>
      <c r="AB33" s="46"/>
    </row>
    <row r="34" spans="1:28" ht="27" customHeight="1">
      <c r="A34" s="91">
        <v>23</v>
      </c>
      <c r="B34" s="203">
        <v>1056785333</v>
      </c>
      <c r="C34" s="205">
        <v>1411484118</v>
      </c>
      <c r="D34" s="205">
        <v>10181430</v>
      </c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99">
        <v>1056773501</v>
      </c>
      <c r="S34" s="208"/>
      <c r="T34" s="63"/>
      <c r="U34" s="205">
        <v>10181430</v>
      </c>
      <c r="V34" s="63"/>
      <c r="W34" s="205">
        <v>1411484118</v>
      </c>
      <c r="X34" s="63"/>
      <c r="Y34" s="205">
        <v>10181430</v>
      </c>
      <c r="Z34" s="120"/>
      <c r="AA34" s="123"/>
      <c r="AB34" s="46"/>
    </row>
    <row r="35" spans="1:28" ht="27" customHeight="1">
      <c r="A35" s="91">
        <v>24</v>
      </c>
      <c r="B35" s="203">
        <v>1056783903</v>
      </c>
      <c r="C35" s="205">
        <v>1007690500</v>
      </c>
      <c r="D35" s="205">
        <v>1003406088</v>
      </c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99">
        <v>1056773878</v>
      </c>
      <c r="S35" s="208"/>
      <c r="T35" s="63"/>
      <c r="U35" s="205">
        <v>1003406088</v>
      </c>
      <c r="V35" s="63"/>
      <c r="W35" s="205">
        <v>1007690500</v>
      </c>
      <c r="X35" s="63"/>
      <c r="Y35" s="205">
        <v>1003406088</v>
      </c>
      <c r="Z35" s="120"/>
      <c r="AA35" s="123"/>
      <c r="AB35" s="46"/>
    </row>
    <row r="36" spans="1:28" ht="27" customHeight="1">
      <c r="A36" s="91">
        <v>25</v>
      </c>
      <c r="B36" s="203">
        <v>1056784223</v>
      </c>
      <c r="C36" s="205">
        <v>7249756</v>
      </c>
      <c r="D36" s="205">
        <v>16285363</v>
      </c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99">
        <v>43918285</v>
      </c>
      <c r="S36" s="208"/>
      <c r="T36" s="63"/>
      <c r="U36" s="205">
        <v>16285363</v>
      </c>
      <c r="V36" s="63"/>
      <c r="W36" s="205">
        <v>7249756</v>
      </c>
      <c r="X36" s="63"/>
      <c r="Y36" s="205">
        <v>16285363</v>
      </c>
      <c r="Z36" s="120"/>
      <c r="AA36" s="123"/>
      <c r="AB36" s="46"/>
    </row>
    <row r="37" spans="1:28" ht="27" customHeight="1">
      <c r="A37" s="91">
        <v>26</v>
      </c>
      <c r="B37" s="203">
        <v>1056785706</v>
      </c>
      <c r="C37" s="205">
        <v>7255334</v>
      </c>
      <c r="D37" s="205">
        <v>105644214</v>
      </c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99">
        <v>18617313</v>
      </c>
      <c r="S37" s="208"/>
      <c r="T37" s="63"/>
      <c r="U37" s="205">
        <v>105644214</v>
      </c>
      <c r="V37" s="63"/>
      <c r="W37" s="205">
        <v>7255334</v>
      </c>
      <c r="X37" s="63"/>
      <c r="Y37" s="205">
        <v>105644214</v>
      </c>
      <c r="Z37" s="120"/>
      <c r="AA37" s="123"/>
      <c r="AB37" s="46"/>
    </row>
    <row r="38" spans="1:28" ht="27" customHeight="1">
      <c r="A38" s="91">
        <v>27</v>
      </c>
      <c r="B38" s="203">
        <v>1056777907</v>
      </c>
      <c r="C38" s="205">
        <v>7245170</v>
      </c>
      <c r="D38" s="205">
        <v>1056771463</v>
      </c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99">
        <v>7254133</v>
      </c>
      <c r="S38" s="208"/>
      <c r="T38" s="63"/>
      <c r="U38" s="205">
        <v>1056771463</v>
      </c>
      <c r="V38" s="63"/>
      <c r="W38" s="205">
        <v>7245170</v>
      </c>
      <c r="X38" s="63"/>
      <c r="Y38" s="205">
        <v>1056771463</v>
      </c>
      <c r="Z38" s="120"/>
      <c r="AA38" s="123"/>
      <c r="AB38" s="46"/>
    </row>
    <row r="39" spans="1:28" ht="27" customHeight="1">
      <c r="A39" s="91">
        <v>28</v>
      </c>
      <c r="B39" s="203">
        <v>1124035144</v>
      </c>
      <c r="C39" s="205">
        <v>98505403</v>
      </c>
      <c r="D39" s="205">
        <v>7249144</v>
      </c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99">
        <v>1087212017</v>
      </c>
      <c r="S39" s="208"/>
      <c r="T39" s="63"/>
      <c r="U39" s="205">
        <v>7249144</v>
      </c>
      <c r="V39" s="63"/>
      <c r="W39" s="205">
        <v>98505403</v>
      </c>
      <c r="X39" s="63"/>
      <c r="Y39" s="205">
        <v>7249144</v>
      </c>
      <c r="Z39" s="120"/>
      <c r="AA39" s="123"/>
      <c r="AB39" s="46"/>
    </row>
    <row r="40" spans="1:28" ht="27" customHeight="1">
      <c r="A40" s="91">
        <v>29</v>
      </c>
      <c r="B40" s="203">
        <v>7251321</v>
      </c>
      <c r="C40" s="205">
        <v>7250095</v>
      </c>
      <c r="D40" s="205">
        <v>1056768874</v>
      </c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99">
        <v>7254144</v>
      </c>
      <c r="S40" s="208"/>
      <c r="T40" s="63"/>
      <c r="U40" s="205">
        <v>1056768874</v>
      </c>
      <c r="V40" s="63"/>
      <c r="W40" s="205">
        <v>7250095</v>
      </c>
      <c r="X40" s="63"/>
      <c r="Y40" s="205">
        <v>1056768874</v>
      </c>
      <c r="Z40" s="120"/>
      <c r="AA40" s="123"/>
      <c r="AB40" s="46"/>
    </row>
    <row r="41" spans="1:28" ht="27" customHeight="1">
      <c r="A41" s="91">
        <v>30</v>
      </c>
      <c r="B41" s="203">
        <v>7250608</v>
      </c>
      <c r="C41" s="205">
        <v>7253911</v>
      </c>
      <c r="D41" s="205">
        <v>39445064</v>
      </c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99">
        <v>71190760</v>
      </c>
      <c r="S41" s="208"/>
      <c r="T41" s="63"/>
      <c r="U41" s="205">
        <v>39445064</v>
      </c>
      <c r="V41" s="63"/>
      <c r="W41" s="205">
        <v>7253911</v>
      </c>
      <c r="X41" s="63"/>
      <c r="Y41" s="205">
        <v>39445064</v>
      </c>
      <c r="Z41" s="120"/>
      <c r="AA41" s="123"/>
      <c r="AB41" s="46"/>
    </row>
    <row r="42" spans="1:28" ht="27" customHeight="1">
      <c r="A42" s="91">
        <v>31</v>
      </c>
      <c r="B42" s="203">
        <v>1056770687</v>
      </c>
      <c r="C42" s="201"/>
      <c r="D42" s="205">
        <v>1012387615</v>
      </c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99">
        <v>1056772451</v>
      </c>
      <c r="S42" s="208"/>
      <c r="T42" s="63"/>
      <c r="U42" s="205">
        <v>1012387615</v>
      </c>
      <c r="V42" s="63"/>
      <c r="W42" s="63"/>
      <c r="X42" s="63"/>
      <c r="Y42" s="205">
        <v>1012387615</v>
      </c>
      <c r="Z42" s="120"/>
      <c r="AA42" s="123"/>
      <c r="AB42" s="46"/>
    </row>
    <row r="43" spans="1:28" ht="27" customHeight="1">
      <c r="A43" s="91">
        <v>32</v>
      </c>
      <c r="B43" s="203">
        <v>7252598</v>
      </c>
      <c r="C43" s="201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99">
        <v>1056773746</v>
      </c>
      <c r="S43" s="208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203">
        <v>23895515</v>
      </c>
      <c r="C44" s="201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99">
        <v>1054547348</v>
      </c>
      <c r="S44" s="208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203">
        <v>105716595</v>
      </c>
      <c r="C45" s="201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99">
        <v>46647467</v>
      </c>
      <c r="S45" s="208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203">
        <v>1054227157</v>
      </c>
      <c r="C46" s="201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99">
        <v>7253547</v>
      </c>
      <c r="S46" s="208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203">
        <v>41396017</v>
      </c>
      <c r="C47" s="201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99">
        <v>1056776864</v>
      </c>
      <c r="S47" s="208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203">
        <v>1045018120</v>
      </c>
      <c r="C48" s="201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99">
        <v>1013618514</v>
      </c>
      <c r="S48" s="208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203">
        <v>13952365</v>
      </c>
      <c r="C49" s="201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99">
        <v>1056783775</v>
      </c>
      <c r="S49" s="208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203">
        <v>131136570</v>
      </c>
      <c r="C50" s="201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99">
        <v>1007729643</v>
      </c>
      <c r="S50" s="208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203">
        <v>1298239</v>
      </c>
      <c r="C51" s="201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99">
        <v>1007568413</v>
      </c>
      <c r="S51" s="208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203">
        <v>10159846</v>
      </c>
      <c r="C52" s="201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99">
        <v>3828381</v>
      </c>
      <c r="S52" s="208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203">
        <v>10889172</v>
      </c>
      <c r="C53" s="201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99">
        <v>1056787308</v>
      </c>
      <c r="S53" s="208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203">
        <v>1062908250</v>
      </c>
      <c r="C54" s="201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99">
        <v>1056784989</v>
      </c>
      <c r="S54" s="208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203">
        <v>71480329</v>
      </c>
      <c r="C55" s="201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99">
        <v>71189945</v>
      </c>
      <c r="S55" s="208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203">
        <v>1039687881</v>
      </c>
      <c r="C56" s="201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99">
        <v>1056777731</v>
      </c>
      <c r="S56" s="208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203">
        <v>1039688739</v>
      </c>
      <c r="C57" s="201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99">
        <v>1162963069</v>
      </c>
      <c r="S57" s="208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203">
        <v>1056772895</v>
      </c>
      <c r="C58" s="201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99">
        <v>1056777287</v>
      </c>
      <c r="S58" s="208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203">
        <v>98588911</v>
      </c>
      <c r="C59" s="201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99">
        <v>1056776318</v>
      </c>
      <c r="S59" s="208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203">
        <v>43655764</v>
      </c>
      <c r="C60" s="201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99">
        <v>1056775906</v>
      </c>
      <c r="S60" s="208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203">
        <v>1056786567</v>
      </c>
      <c r="C61" s="201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99">
        <v>1016034132</v>
      </c>
      <c r="S61" s="208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203">
        <v>1056769381</v>
      </c>
      <c r="C62" s="201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99">
        <v>1056773727</v>
      </c>
      <c r="S62" s="208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203">
        <v>71481957</v>
      </c>
      <c r="C63" s="201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99">
        <v>1056777088</v>
      </c>
      <c r="S63" s="208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203">
        <v>92276882</v>
      </c>
      <c r="C64" s="201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99">
        <v>1056775772</v>
      </c>
      <c r="S64" s="208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203">
        <v>77151507</v>
      </c>
      <c r="C65" s="201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99">
        <v>1056776022</v>
      </c>
      <c r="S65" s="208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203">
        <v>78295296</v>
      </c>
      <c r="C66" s="201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99">
        <v>1341322</v>
      </c>
      <c r="S66" s="208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203">
        <v>71188425</v>
      </c>
      <c r="C67" s="201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99">
        <v>1056776794</v>
      </c>
      <c r="S67" s="208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203">
        <v>1056732476</v>
      </c>
      <c r="C68" s="201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99">
        <v>1057096481</v>
      </c>
      <c r="S68" s="208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203">
        <v>1056770604</v>
      </c>
      <c r="C69" s="201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99">
        <v>1057096210</v>
      </c>
      <c r="S69" s="208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203">
        <v>1078302874</v>
      </c>
      <c r="C70" s="201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99">
        <v>1056777020</v>
      </c>
      <c r="S70" s="208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203">
        <v>15670813</v>
      </c>
      <c r="C71" s="201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99">
        <v>1054556140</v>
      </c>
      <c r="S71" s="208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203">
        <v>109351507</v>
      </c>
      <c r="C72" s="201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99">
        <v>1036220642</v>
      </c>
      <c r="S72" s="208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203">
        <v>1233708261</v>
      </c>
      <c r="C73" s="201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99">
        <v>1056786298</v>
      </c>
      <c r="S73" s="208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203">
        <v>1350796420</v>
      </c>
      <c r="C74" s="201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99">
        <v>16160574</v>
      </c>
      <c r="S74" s="208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203">
        <v>46644575</v>
      </c>
      <c r="C75" s="201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99">
        <v>28587198</v>
      </c>
      <c r="S75" s="208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203">
        <v>23896147</v>
      </c>
      <c r="C76" s="201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99">
        <v>1049604679</v>
      </c>
      <c r="S76" s="208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203">
        <v>7253570</v>
      </c>
      <c r="C77" s="201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99">
        <v>10161098</v>
      </c>
      <c r="S77" s="208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203">
        <v>46648222</v>
      </c>
      <c r="C78" s="201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99">
        <v>1012387615</v>
      </c>
      <c r="S78" s="208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203">
        <v>23897166</v>
      </c>
      <c r="C79" s="201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99">
        <v>39445064</v>
      </c>
      <c r="S79" s="208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203">
        <v>46642555</v>
      </c>
      <c r="C80" s="201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99">
        <v>7249144</v>
      </c>
      <c r="S80" s="208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203">
        <v>46640532</v>
      </c>
      <c r="C81" s="201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99">
        <v>1056771463</v>
      </c>
      <c r="S81" s="208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203">
        <v>23897939</v>
      </c>
      <c r="C82" s="201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99">
        <v>105644214</v>
      </c>
      <c r="S82" s="208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203">
        <v>46643811</v>
      </c>
      <c r="C83" s="201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99">
        <v>16285363</v>
      </c>
      <c r="S83" s="208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203">
        <v>14325559</v>
      </c>
      <c r="C84" s="201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99">
        <v>1003406088</v>
      </c>
      <c r="S84" s="208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203">
        <v>23895912</v>
      </c>
      <c r="C85" s="201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99">
        <v>10181430</v>
      </c>
      <c r="S85" s="208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203">
        <v>17149039</v>
      </c>
      <c r="C86" s="201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99">
        <v>1001444118</v>
      </c>
      <c r="S86" s="208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203">
        <v>51299438</v>
      </c>
      <c r="C87" s="201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99">
        <v>1054560137</v>
      </c>
      <c r="S87" s="208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203">
        <v>38282616</v>
      </c>
      <c r="C88" s="201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99">
        <v>1036135287</v>
      </c>
      <c r="S88" s="208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203">
        <v>20632843</v>
      </c>
      <c r="C89" s="201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99">
        <v>1038064225</v>
      </c>
      <c r="S89" s="208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203">
        <v>46644109</v>
      </c>
      <c r="C90" s="201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99">
        <v>46643368</v>
      </c>
      <c r="S90" s="208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203">
        <v>10162668</v>
      </c>
      <c r="C91" s="201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99">
        <v>63344885</v>
      </c>
      <c r="S91" s="208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203">
        <v>5836761</v>
      </c>
      <c r="C92" s="201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99">
        <v>46648171</v>
      </c>
      <c r="S92" s="208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203">
        <v>10159638</v>
      </c>
      <c r="C93" s="201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99">
        <v>7250303</v>
      </c>
      <c r="S93" s="208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203">
        <v>46644668</v>
      </c>
      <c r="C94" s="201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99">
        <v>46641456</v>
      </c>
      <c r="S94" s="208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203">
        <v>40367189</v>
      </c>
      <c r="C95" s="201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99">
        <v>7255334</v>
      </c>
      <c r="S95" s="208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203">
        <v>1056784657</v>
      </c>
      <c r="C96" s="201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99">
        <v>79613481</v>
      </c>
      <c r="S96" s="208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203">
        <v>103122661</v>
      </c>
      <c r="C97" s="201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99">
        <v>7251272</v>
      </c>
      <c r="S97" s="208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203">
        <v>1134541184</v>
      </c>
      <c r="C98" s="201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99">
        <v>10168896</v>
      </c>
      <c r="S98" s="208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203">
        <v>1036213130</v>
      </c>
      <c r="C99" s="201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99">
        <v>7253231</v>
      </c>
      <c r="S99" s="208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203">
        <v>1036311430</v>
      </c>
      <c r="C100" s="201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99">
        <v>10175903</v>
      </c>
      <c r="S100" s="208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203">
        <v>1036312140</v>
      </c>
      <c r="C101" s="201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99">
        <v>10184407</v>
      </c>
      <c r="S101" s="208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203">
        <v>1001667690</v>
      </c>
      <c r="C102" s="201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99">
        <v>1128624155</v>
      </c>
      <c r="S102" s="208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203">
        <v>1036609263</v>
      </c>
      <c r="C103" s="201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99">
        <v>1073324428</v>
      </c>
      <c r="S103" s="208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203">
        <v>7410515</v>
      </c>
      <c r="C104" s="201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99">
        <v>10189299</v>
      </c>
      <c r="S104" s="208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203">
        <v>46648179</v>
      </c>
      <c r="C105" s="201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99">
        <v>1056783957</v>
      </c>
      <c r="S105" s="208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203">
        <v>94229942</v>
      </c>
      <c r="C106" s="201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99">
        <v>1056774830</v>
      </c>
      <c r="S106" s="208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203">
        <v>98503370</v>
      </c>
      <c r="C107" s="201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99">
        <v>10159193</v>
      </c>
      <c r="S107" s="208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203">
        <v>98503196</v>
      </c>
      <c r="C108" s="201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99">
        <v>7247203</v>
      </c>
      <c r="S108" s="208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203">
        <v>1031774168</v>
      </c>
      <c r="C109" s="201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99">
        <v>7252142</v>
      </c>
      <c r="S109" s="208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203">
        <v>108503196</v>
      </c>
      <c r="C110" s="201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99">
        <v>1105786730</v>
      </c>
      <c r="S110" s="208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203">
        <v>1046645630</v>
      </c>
      <c r="C111" s="201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99">
        <v>16204315</v>
      </c>
      <c r="S111" s="208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203">
        <v>1005363874</v>
      </c>
      <c r="C112" s="201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99">
        <v>75056938</v>
      </c>
      <c r="S112" s="208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203">
        <v>1007202514</v>
      </c>
      <c r="C113" s="201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99">
        <v>7251838</v>
      </c>
      <c r="S113" s="208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203">
        <v>52533012</v>
      </c>
      <c r="C114" s="201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99">
        <v>80932105</v>
      </c>
      <c r="S114" s="208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203">
        <v>104652434</v>
      </c>
      <c r="C115" s="201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99">
        <v>10765830</v>
      </c>
      <c r="S115" s="208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203">
        <v>1007424743</v>
      </c>
      <c r="C116" s="201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99">
        <v>11259070</v>
      </c>
      <c r="S116" s="208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203">
        <v>46646983</v>
      </c>
      <c r="C117" s="201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99">
        <v>1073320662</v>
      </c>
      <c r="S117" s="208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203">
        <v>80209782</v>
      </c>
      <c r="C118" s="201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99">
        <v>52206523</v>
      </c>
      <c r="S118" s="208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203">
        <v>71481225</v>
      </c>
      <c r="C119" s="201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99">
        <v>7251490</v>
      </c>
      <c r="S119" s="208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203">
        <v>6024235</v>
      </c>
      <c r="C120" s="201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99">
        <v>1007335174</v>
      </c>
      <c r="S120" s="208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203">
        <v>1053371015</v>
      </c>
      <c r="C121" s="201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99">
        <v>1049020979</v>
      </c>
      <c r="S121" s="208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203">
        <v>30386967</v>
      </c>
      <c r="C122" s="201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99">
        <v>1109300809</v>
      </c>
      <c r="S122" s="208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203">
        <v>190728</v>
      </c>
      <c r="C123" s="201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99">
        <v>1056786507</v>
      </c>
      <c r="S123" s="208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203">
        <v>7254974</v>
      </c>
      <c r="C124" s="201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99">
        <v>7245212</v>
      </c>
      <c r="S124" s="208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203">
        <v>107254974</v>
      </c>
      <c r="C125" s="201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99">
        <v>7245472</v>
      </c>
      <c r="S125" s="208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203">
        <v>1051523421</v>
      </c>
      <c r="C126" s="201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99">
        <v>7254604</v>
      </c>
      <c r="S126" s="208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203">
        <v>1002690888</v>
      </c>
      <c r="C127" s="201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99">
        <v>7248947</v>
      </c>
      <c r="S127" s="208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203">
        <v>1128399519</v>
      </c>
      <c r="C128" s="201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99">
        <v>9194988</v>
      </c>
      <c r="S128" s="208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203">
        <v>1054428543</v>
      </c>
      <c r="C129" s="201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99">
        <v>46647330</v>
      </c>
      <c r="S129" s="208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203">
        <v>1004142158</v>
      </c>
      <c r="C130" s="201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99">
        <v>75103972</v>
      </c>
      <c r="S130" s="208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203">
        <v>24717672</v>
      </c>
      <c r="C131" s="201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99">
        <v>1128844356</v>
      </c>
      <c r="S131" s="208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203">
        <v>104437596</v>
      </c>
      <c r="C132" s="201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99">
        <v>1056775652</v>
      </c>
      <c r="S132" s="208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203">
        <v>1056784342</v>
      </c>
      <c r="C133" s="201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99">
        <v>71182958</v>
      </c>
      <c r="S133" s="208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203">
        <v>1056778055</v>
      </c>
      <c r="C134" s="201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99">
        <v>10178612</v>
      </c>
      <c r="S134" s="208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203">
        <v>13854754</v>
      </c>
      <c r="C135" s="201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99">
        <v>10189175</v>
      </c>
      <c r="S135" s="208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203">
        <v>79687165</v>
      </c>
      <c r="C136" s="201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99">
        <v>7250878</v>
      </c>
      <c r="S136" s="208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203">
        <v>1056782957</v>
      </c>
      <c r="C137" s="201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99">
        <v>77091703</v>
      </c>
      <c r="S137" s="208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203">
        <v>1056785120</v>
      </c>
      <c r="C138" s="201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99">
        <v>1007492773</v>
      </c>
      <c r="S138" s="208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203">
        <v>105441754</v>
      </c>
      <c r="C139" s="201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99">
        <v>79894805</v>
      </c>
      <c r="S139" s="208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203">
        <v>1007492666</v>
      </c>
      <c r="C140" s="201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99">
        <v>93436398</v>
      </c>
      <c r="S140" s="208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203">
        <v>1105787979</v>
      </c>
      <c r="C141" s="201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99">
        <v>7254208</v>
      </c>
      <c r="S141" s="208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203">
        <v>1128625686</v>
      </c>
      <c r="C142" s="201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99">
        <v>7253911</v>
      </c>
      <c r="S142" s="208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203">
        <v>1067891887</v>
      </c>
      <c r="C143" s="201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99">
        <v>7250095</v>
      </c>
      <c r="S143" s="208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203">
        <v>1043986684</v>
      </c>
      <c r="C144" s="201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99">
        <v>98505403</v>
      </c>
      <c r="S144" s="208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203">
        <v>1025426684</v>
      </c>
      <c r="C145" s="201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99">
        <v>7245170</v>
      </c>
      <c r="S145" s="208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203">
        <v>105247051</v>
      </c>
      <c r="C146" s="201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99">
        <v>7249756</v>
      </c>
      <c r="S146" s="208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203">
        <v>104456441</v>
      </c>
      <c r="C147" s="201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99">
        <v>1007690500</v>
      </c>
      <c r="S147" s="208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203">
        <v>101443231</v>
      </c>
      <c r="C148" s="201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99">
        <v>1411484118</v>
      </c>
      <c r="S148" s="208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203">
        <v>101456441</v>
      </c>
      <c r="C149" s="201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99">
        <v>1056784118</v>
      </c>
      <c r="S149" s="208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203">
        <v>1056772930</v>
      </c>
      <c r="C150" s="201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99">
        <v>1035872543</v>
      </c>
      <c r="S150" s="208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203">
        <v>70601480</v>
      </c>
      <c r="C151" s="201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99">
        <v>8465585</v>
      </c>
      <c r="S151" s="208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203">
        <v>1193346351</v>
      </c>
      <c r="C152" s="201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99">
        <v>1056781287</v>
      </c>
      <c r="S152" s="208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203">
        <v>46648091</v>
      </c>
      <c r="C153" s="201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99">
        <v>1036220062</v>
      </c>
      <c r="S153" s="208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203">
        <v>16113275</v>
      </c>
      <c r="C154" s="201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99">
        <v>1111203864</v>
      </c>
      <c r="S154" s="208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203">
        <v>1063276241</v>
      </c>
      <c r="C155" s="201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99">
        <v>5789774</v>
      </c>
      <c r="S155" s="208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203">
        <v>98484674</v>
      </c>
      <c r="C156" s="201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99">
        <v>10179001</v>
      </c>
      <c r="S156" s="208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203">
        <v>1052496203</v>
      </c>
      <c r="C157" s="201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99">
        <v>79767323</v>
      </c>
      <c r="S157" s="208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203">
        <v>1073231176</v>
      </c>
      <c r="C158" s="201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99">
        <v>1007568485</v>
      </c>
      <c r="S158" s="208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203">
        <v>66720139</v>
      </c>
      <c r="C159" s="201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99">
        <v>4191256</v>
      </c>
      <c r="S159" s="208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203">
        <v>1056775661</v>
      </c>
      <c r="C160" s="201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99">
        <v>1056785499</v>
      </c>
      <c r="S160" s="208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203">
        <v>1049941617</v>
      </c>
      <c r="C161" s="201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99">
        <v>104136466</v>
      </c>
      <c r="S161" s="208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203">
        <v>1065294315</v>
      </c>
      <c r="C162" s="201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99">
        <v>105357115</v>
      </c>
      <c r="S162" s="208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203">
        <v>7248808</v>
      </c>
      <c r="C163" s="201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99">
        <v>1056775108</v>
      </c>
      <c r="S163" s="208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203">
        <v>7250607</v>
      </c>
      <c r="C164" s="201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99">
        <v>1056134547</v>
      </c>
      <c r="S164" s="208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203">
        <v>7991282</v>
      </c>
      <c r="C165" s="201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99">
        <v>1014140047</v>
      </c>
      <c r="S165" s="208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203">
        <v>7844345</v>
      </c>
      <c r="C166" s="201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99">
        <v>1045492058</v>
      </c>
      <c r="S166" s="208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203">
        <v>1067834345</v>
      </c>
      <c r="C167" s="201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99">
        <v>7254254</v>
      </c>
      <c r="S167" s="208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203">
        <v>1035860474</v>
      </c>
      <c r="C168" s="201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99">
        <v>1001437998</v>
      </c>
      <c r="S168" s="208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203">
        <v>1032402548</v>
      </c>
      <c r="C169" s="201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99">
        <v>1193584281</v>
      </c>
      <c r="S169" s="208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203">
        <v>1054543848</v>
      </c>
      <c r="C170" s="201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99">
        <v>1056774993</v>
      </c>
      <c r="S170" s="208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203">
        <v>24347662</v>
      </c>
      <c r="C171" s="201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99">
        <v>71188499</v>
      </c>
      <c r="S171" s="208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203">
        <v>1036134925</v>
      </c>
      <c r="C172" s="201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99">
        <v>7251153</v>
      </c>
      <c r="S172" s="208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203">
        <v>1038480533</v>
      </c>
      <c r="C173" s="201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99">
        <v>1001444182</v>
      </c>
      <c r="S173" s="208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203">
        <v>46643246</v>
      </c>
      <c r="C174" s="201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99">
        <v>7250624</v>
      </c>
      <c r="S174" s="208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203">
        <v>7249345</v>
      </c>
      <c r="C175" s="201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99">
        <v>7254243</v>
      </c>
      <c r="S175" s="208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203">
        <v>1067976392</v>
      </c>
      <c r="C176" s="201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99">
        <v>91134869</v>
      </c>
      <c r="S176" s="208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203">
        <v>30390629</v>
      </c>
      <c r="C177" s="201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99">
        <v>71180520</v>
      </c>
      <c r="S177" s="208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203">
        <v>4572863</v>
      </c>
      <c r="C178" s="201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99">
        <v>15363987</v>
      </c>
      <c r="S178" s="208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203">
        <v>75098232</v>
      </c>
      <c r="C179" s="201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99">
        <v>7247387</v>
      </c>
      <c r="S179" s="208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203">
        <v>70528456</v>
      </c>
      <c r="C180" s="201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99">
        <v>71480805</v>
      </c>
      <c r="S180" s="208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203">
        <v>1054540357</v>
      </c>
      <c r="C181" s="201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99">
        <v>1053145472</v>
      </c>
      <c r="S181" s="208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203">
        <v>1058526633</v>
      </c>
      <c r="C182" s="201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99">
        <v>1031855054</v>
      </c>
      <c r="S182" s="208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203">
        <v>1056773016</v>
      </c>
      <c r="C183" s="201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99">
        <v>1032397089</v>
      </c>
      <c r="S183" s="208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203">
        <v>71480805</v>
      </c>
      <c r="C184" s="201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99">
        <v>1056773016</v>
      </c>
      <c r="S184" s="208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203">
        <v>7247387</v>
      </c>
      <c r="C185" s="201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99">
        <v>1058526633</v>
      </c>
      <c r="S185" s="208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203">
        <v>15363987</v>
      </c>
      <c r="C186" s="201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99">
        <v>1054540357</v>
      </c>
      <c r="S186" s="208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203">
        <v>71180520</v>
      </c>
      <c r="C187" s="201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99">
        <v>70528456</v>
      </c>
      <c r="S187" s="208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203">
        <v>91134869</v>
      </c>
      <c r="C188" s="201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99">
        <v>75098232</v>
      </c>
      <c r="S188" s="208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203">
        <v>7254243</v>
      </c>
      <c r="C189" s="201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99">
        <v>4572863</v>
      </c>
      <c r="S189" s="208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203">
        <v>7250624</v>
      </c>
      <c r="C190" s="201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99">
        <v>30390629</v>
      </c>
      <c r="S190" s="208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203">
        <v>1001444182</v>
      </c>
      <c r="C191" s="201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99">
        <v>1067976392</v>
      </c>
      <c r="S191" s="208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203">
        <v>7251153</v>
      </c>
      <c r="C192" s="201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99">
        <v>7249345</v>
      </c>
      <c r="S192" s="208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203">
        <v>71188499</v>
      </c>
      <c r="C193" s="201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99">
        <v>46643246</v>
      </c>
      <c r="S193" s="208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203">
        <v>1056774993</v>
      </c>
      <c r="C194" s="201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99">
        <v>1038480533</v>
      </c>
      <c r="S194" s="208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203">
        <v>1193584281</v>
      </c>
      <c r="C195" s="201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99">
        <v>1036134925</v>
      </c>
      <c r="S195" s="208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203">
        <v>1001437998</v>
      </c>
      <c r="C196" s="201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99">
        <v>24347662</v>
      </c>
      <c r="S196" s="208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203">
        <v>7254254</v>
      </c>
      <c r="C197" s="201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99">
        <v>1054543848</v>
      </c>
      <c r="S197" s="208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203">
        <v>1045492058</v>
      </c>
      <c r="C198" s="201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99">
        <v>1032402548</v>
      </c>
      <c r="S198" s="208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203">
        <v>1014140047</v>
      </c>
      <c r="C199" s="201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99">
        <v>1035860474</v>
      </c>
      <c r="S199" s="208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203">
        <v>1032397089</v>
      </c>
      <c r="C200" s="201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99">
        <v>1067834345</v>
      </c>
      <c r="S200" s="208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203">
        <v>1056134547</v>
      </c>
      <c r="C201" s="201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99">
        <v>7844345</v>
      </c>
      <c r="S201" s="208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203">
        <v>1056775108</v>
      </c>
      <c r="C202" s="201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99">
        <v>7991282</v>
      </c>
      <c r="S202" s="208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203">
        <v>105357115</v>
      </c>
      <c r="C203" s="201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99">
        <v>7250607</v>
      </c>
      <c r="S203" s="208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203">
        <v>104136466</v>
      </c>
      <c r="C204" s="201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99">
        <v>7248808</v>
      </c>
      <c r="S204" s="208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203">
        <v>1031855054</v>
      </c>
      <c r="C205" s="201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99">
        <v>1065294315</v>
      </c>
      <c r="S205" s="208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203">
        <v>1053145472</v>
      </c>
      <c r="C206" s="201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99">
        <v>1049941617</v>
      </c>
      <c r="S206" s="208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203">
        <v>1056785499</v>
      </c>
      <c r="C207" s="201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99">
        <v>1056775661</v>
      </c>
      <c r="S207" s="208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203">
        <v>4191256</v>
      </c>
      <c r="C208" s="201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99">
        <v>98484674</v>
      </c>
      <c r="S208" s="208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203">
        <v>1007568485</v>
      </c>
      <c r="C209" s="201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99">
        <v>1063276241</v>
      </c>
      <c r="S209" s="208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203">
        <v>79767323</v>
      </c>
      <c r="C210" s="201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99">
        <v>16113275</v>
      </c>
      <c r="S210" s="208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203">
        <v>10179001</v>
      </c>
      <c r="C211" s="201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199">
        <v>46648091</v>
      </c>
      <c r="S211" s="208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203">
        <v>5789774</v>
      </c>
      <c r="C212" s="201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199">
        <v>1193346351</v>
      </c>
      <c r="S212" s="208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203">
        <v>1111203864</v>
      </c>
      <c r="C213" s="201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199">
        <v>70601480</v>
      </c>
      <c r="S213" s="208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203">
        <v>1036220062</v>
      </c>
      <c r="C214" s="201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199">
        <v>1056772930</v>
      </c>
      <c r="S214" s="208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203">
        <v>1056781287</v>
      </c>
      <c r="C215" s="201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199">
        <v>101443231</v>
      </c>
      <c r="S215" s="208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203">
        <v>8465585</v>
      </c>
      <c r="C216" s="201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199">
        <v>104456441</v>
      </c>
      <c r="S216" s="208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203">
        <v>1035872543</v>
      </c>
      <c r="C217" s="201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199">
        <v>66720139</v>
      </c>
      <c r="S217" s="208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203">
        <v>1056784118</v>
      </c>
      <c r="C218" s="201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199">
        <v>1073231176</v>
      </c>
      <c r="S218" s="208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203">
        <v>1411484118</v>
      </c>
      <c r="C219" s="201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199">
        <v>1052496203</v>
      </c>
      <c r="S219" s="208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203">
        <v>1007690500</v>
      </c>
      <c r="C220" s="201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199">
        <v>101456441</v>
      </c>
      <c r="S220" s="208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203">
        <v>7249756</v>
      </c>
      <c r="C221" s="201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199">
        <v>1025426684</v>
      </c>
      <c r="S221" s="208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203">
        <v>7255334</v>
      </c>
      <c r="C222" s="201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199">
        <v>1043986684</v>
      </c>
      <c r="S222" s="208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203">
        <v>7245170</v>
      </c>
      <c r="C223" s="201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199">
        <v>1128625686</v>
      </c>
      <c r="S223" s="208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203">
        <v>98505403</v>
      </c>
      <c r="C224" s="201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199">
        <v>1105787979</v>
      </c>
      <c r="S224" s="208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203">
        <v>7250095</v>
      </c>
      <c r="C225" s="201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199">
        <v>1007492666</v>
      </c>
      <c r="S225" s="208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203">
        <v>7253911</v>
      </c>
      <c r="C226" s="201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199">
        <v>105441754</v>
      </c>
      <c r="S226" s="208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203">
        <v>46641456</v>
      </c>
      <c r="C227" s="201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199">
        <v>1056785120</v>
      </c>
      <c r="S227" s="208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203">
        <v>7250303</v>
      </c>
      <c r="C228" s="201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199">
        <v>104437596</v>
      </c>
      <c r="S228" s="208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203">
        <v>46648171</v>
      </c>
      <c r="C229" s="201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199">
        <v>105247051</v>
      </c>
      <c r="S229" s="208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203">
        <v>63344885</v>
      </c>
      <c r="C230" s="201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199">
        <v>1067891887</v>
      </c>
      <c r="S230" s="208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203">
        <v>46643368</v>
      </c>
      <c r="C231" s="201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199">
        <v>1056782957</v>
      </c>
      <c r="S231" s="208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203">
        <v>1038064225</v>
      </c>
      <c r="C232" s="201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199">
        <v>79687165</v>
      </c>
      <c r="S232" s="208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203">
        <v>1036135287</v>
      </c>
      <c r="C233" s="201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199">
        <v>13854754</v>
      </c>
      <c r="S233" s="208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203">
        <v>1054560137</v>
      </c>
      <c r="C234" s="201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199">
        <v>1056778055</v>
      </c>
      <c r="S234" s="208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203">
        <v>1001444118</v>
      </c>
      <c r="C235" s="201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199">
        <v>1056784342</v>
      </c>
      <c r="S235" s="208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203">
        <v>10181430</v>
      </c>
      <c r="C236" s="201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199">
        <v>24717672</v>
      </c>
      <c r="S236" s="208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203">
        <v>1003406088</v>
      </c>
      <c r="C237" s="201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199">
        <v>1004142158</v>
      </c>
      <c r="S237" s="208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203">
        <v>16285363</v>
      </c>
      <c r="C238" s="201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199">
        <v>1054428543</v>
      </c>
      <c r="S238" s="208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203">
        <v>105644214</v>
      </c>
      <c r="C239" s="201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199">
        <v>1128399519</v>
      </c>
      <c r="S239" s="208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203">
        <v>1056771463</v>
      </c>
      <c r="C240" s="201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199">
        <v>1002690888</v>
      </c>
      <c r="S240" s="208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203">
        <v>7249144</v>
      </c>
      <c r="C241" s="201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199">
        <v>1051523421</v>
      </c>
      <c r="S241" s="208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203">
        <v>39445064</v>
      </c>
      <c r="C242" s="201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199">
        <v>107254974</v>
      </c>
      <c r="S242" s="208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203">
        <v>1012387615</v>
      </c>
      <c r="C243" s="201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199">
        <v>7254974</v>
      </c>
      <c r="S243" s="208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203">
        <v>7254208</v>
      </c>
      <c r="C244" s="201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199">
        <v>190728</v>
      </c>
      <c r="S244" s="208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203">
        <v>93436398</v>
      </c>
      <c r="C245" s="201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199">
        <v>30386967</v>
      </c>
      <c r="S245" s="208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203">
        <v>79894805</v>
      </c>
      <c r="C246" s="201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199">
        <v>1053371015</v>
      </c>
      <c r="S246" s="208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203">
        <v>1007492773</v>
      </c>
      <c r="C247" s="201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199">
        <v>6024235</v>
      </c>
      <c r="S247" s="208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203">
        <v>77091703</v>
      </c>
      <c r="C248" s="201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199">
        <v>71481225</v>
      </c>
      <c r="S248" s="208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203">
        <v>7250878</v>
      </c>
      <c r="C249" s="201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199">
        <v>80209782</v>
      </c>
      <c r="S249" s="208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203">
        <v>10189175</v>
      </c>
      <c r="C250" s="201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199">
        <v>46646983</v>
      </c>
      <c r="S250" s="208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203">
        <v>10178612</v>
      </c>
      <c r="C251" s="201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199">
        <v>1007424743</v>
      </c>
      <c r="S251" s="208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203">
        <v>71182958</v>
      </c>
      <c r="C252" s="201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199">
        <v>104652434</v>
      </c>
      <c r="S252" s="208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203">
        <v>1056775652</v>
      </c>
      <c r="C253" s="201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199">
        <v>52533012</v>
      </c>
      <c r="S253" s="208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203">
        <v>1128844356</v>
      </c>
      <c r="C254" s="201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199">
        <v>1007202514</v>
      </c>
      <c r="S254" s="208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203">
        <v>75103972</v>
      </c>
      <c r="C255" s="201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199">
        <v>1005363874</v>
      </c>
      <c r="S255" s="208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203">
        <v>46647330</v>
      </c>
      <c r="C256" s="201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199">
        <v>1046645630</v>
      </c>
      <c r="S256" s="208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203">
        <v>9194988</v>
      </c>
      <c r="C257" s="201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199">
        <v>10159638</v>
      </c>
      <c r="S257" s="208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203">
        <v>7248947</v>
      </c>
      <c r="C258" s="201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199">
        <v>5836761</v>
      </c>
      <c r="S258" s="208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203">
        <v>7254604</v>
      </c>
      <c r="C259" s="201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199">
        <v>10162668</v>
      </c>
      <c r="S259" s="208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203">
        <v>7245472</v>
      </c>
      <c r="C260" s="201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199">
        <v>20632843</v>
      </c>
      <c r="S260" s="208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203">
        <v>7245212</v>
      </c>
      <c r="C261" s="201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199">
        <v>38282616</v>
      </c>
      <c r="S261" s="208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203">
        <v>1056786507</v>
      </c>
      <c r="C262" s="201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199">
        <v>51299438</v>
      </c>
      <c r="S262" s="208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203">
        <v>1109300809</v>
      </c>
      <c r="C263" s="201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199">
        <v>17149039</v>
      </c>
      <c r="S263" s="208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203">
        <v>1049020979</v>
      </c>
      <c r="C264" s="201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199">
        <v>23897939</v>
      </c>
      <c r="S264" s="208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203">
        <v>1007335174</v>
      </c>
      <c r="C265" s="201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199">
        <v>46640532</v>
      </c>
      <c r="S265" s="208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203">
        <v>7251490</v>
      </c>
      <c r="C266" s="201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199">
        <v>46648222</v>
      </c>
      <c r="S266" s="208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203">
        <v>52206523</v>
      </c>
      <c r="C267" s="201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199">
        <v>71480329</v>
      </c>
      <c r="S267" s="208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203">
        <v>1073320662</v>
      </c>
      <c r="C268" s="201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199">
        <v>108503196</v>
      </c>
      <c r="S268" s="208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203">
        <v>11259070</v>
      </c>
      <c r="C269" s="201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199">
        <v>1031774168</v>
      </c>
      <c r="S269" s="208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203">
        <v>10765830</v>
      </c>
      <c r="C270" s="201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199">
        <v>98503196</v>
      </c>
      <c r="S270" s="208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203">
        <v>80932105</v>
      </c>
      <c r="C271" s="201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199">
        <v>98503370</v>
      </c>
      <c r="S271" s="208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203">
        <v>7251838</v>
      </c>
      <c r="C272" s="201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199">
        <v>94229942</v>
      </c>
      <c r="S272" s="208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203">
        <v>75056938</v>
      </c>
      <c r="C273" s="201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199">
        <v>46648179</v>
      </c>
      <c r="S273" s="208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203">
        <v>64476124</v>
      </c>
      <c r="C274" s="201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199">
        <v>7410515</v>
      </c>
      <c r="S274" s="208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203">
        <v>23896951</v>
      </c>
      <c r="C275" s="201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199">
        <v>1036609263</v>
      </c>
      <c r="S275" s="208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203">
        <v>1049650025</v>
      </c>
      <c r="C276" s="201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199">
        <v>1001667690</v>
      </c>
      <c r="S276" s="208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203">
        <v>1056780487</v>
      </c>
      <c r="C277" s="201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199">
        <v>1036312140</v>
      </c>
      <c r="S277" s="208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203">
        <v>46646033</v>
      </c>
      <c r="C278" s="201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199">
        <v>1036311430</v>
      </c>
      <c r="S278" s="208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203">
        <v>16204315</v>
      </c>
      <c r="C279" s="201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199">
        <v>1036213130</v>
      </c>
      <c r="S279" s="208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203">
        <v>1105786730</v>
      </c>
      <c r="C280" s="201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199">
        <v>1134541184</v>
      </c>
      <c r="S280" s="208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203">
        <v>7252142</v>
      </c>
      <c r="C281" s="201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199">
        <v>103122661</v>
      </c>
      <c r="S281" s="208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203">
        <v>7247203</v>
      </c>
      <c r="C282" s="201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199">
        <v>1056784657</v>
      </c>
      <c r="S282" s="208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203">
        <v>10159193</v>
      </c>
      <c r="C283" s="201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199">
        <v>40367189</v>
      </c>
      <c r="S283" s="208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203">
        <v>1056774830</v>
      </c>
      <c r="C284" s="201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199">
        <v>46644668</v>
      </c>
      <c r="S284" s="208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203">
        <v>1056783957</v>
      </c>
      <c r="C285" s="201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199">
        <v>46644109</v>
      </c>
      <c r="S285" s="208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203">
        <v>10189299</v>
      </c>
      <c r="C286" s="201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199">
        <v>23895912</v>
      </c>
      <c r="S286" s="208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203">
        <v>1073324428</v>
      </c>
      <c r="C287" s="201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199">
        <v>14325559</v>
      </c>
      <c r="S287" s="208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203">
        <v>1128624155</v>
      </c>
      <c r="C288" s="201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199">
        <v>46643811</v>
      </c>
      <c r="S288" s="208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203">
        <v>10184407</v>
      </c>
      <c r="C289" s="201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199">
        <v>46642555</v>
      </c>
      <c r="S289" s="208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203">
        <v>10175903</v>
      </c>
      <c r="C290" s="201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199">
        <v>23897166</v>
      </c>
      <c r="S290" s="208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203">
        <v>7253231</v>
      </c>
      <c r="C291" s="201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199">
        <v>7253570</v>
      </c>
      <c r="S291" s="208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203">
        <v>10168896</v>
      </c>
      <c r="C292" s="201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199">
        <v>23896147</v>
      </c>
      <c r="S292" s="208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203">
        <v>7251272</v>
      </c>
      <c r="C293" s="201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199">
        <v>46644575</v>
      </c>
      <c r="S293" s="208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203">
        <v>79613481</v>
      </c>
      <c r="C294" s="201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199">
        <v>1350796420</v>
      </c>
      <c r="S294" s="208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203">
        <v>10161098</v>
      </c>
      <c r="C295" s="201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199">
        <v>1233708261</v>
      </c>
      <c r="S295" s="208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203">
        <v>1049604679</v>
      </c>
      <c r="C296" s="201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199">
        <v>109351507</v>
      </c>
      <c r="S296" s="208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203">
        <v>28587198</v>
      </c>
      <c r="C297" s="201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199">
        <v>15670813</v>
      </c>
      <c r="S297" s="208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203">
        <v>16160574</v>
      </c>
      <c r="C298" s="201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199">
        <v>1078302874</v>
      </c>
      <c r="S298" s="208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203">
        <v>1056786298</v>
      </c>
      <c r="C299" s="201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199">
        <v>1056770604</v>
      </c>
      <c r="S299" s="208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203">
        <v>1036220642</v>
      </c>
      <c r="C300" s="201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199">
        <v>1056732476</v>
      </c>
      <c r="S300" s="208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203">
        <v>1054556140</v>
      </c>
      <c r="C301" s="201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199">
        <v>71188425</v>
      </c>
      <c r="S301" s="208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203">
        <v>1110485213</v>
      </c>
      <c r="C302" s="201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199">
        <v>78295296</v>
      </c>
      <c r="S302" s="208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203">
        <v>1002702823</v>
      </c>
      <c r="C303" s="201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199">
        <v>77151507</v>
      </c>
      <c r="S303" s="208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203">
        <v>7250050</v>
      </c>
      <c r="C304" s="201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199">
        <v>92276882</v>
      </c>
      <c r="S304" s="208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203">
        <v>32545065</v>
      </c>
      <c r="C305" s="201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199">
        <v>71481957</v>
      </c>
      <c r="S305" s="208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203">
        <v>7251141</v>
      </c>
      <c r="C306" s="201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199">
        <v>1056769381</v>
      </c>
      <c r="S306" s="208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203">
        <v>3131945</v>
      </c>
      <c r="C307" s="201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199">
        <v>1056786567</v>
      </c>
      <c r="S307" s="208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203">
        <v>11806879</v>
      </c>
      <c r="C308" s="201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199">
        <v>43655764</v>
      </c>
      <c r="S308" s="208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203">
        <v>7246739</v>
      </c>
      <c r="C309" s="201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199">
        <v>1039688739</v>
      </c>
      <c r="S309" s="208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203">
        <v>1002943578</v>
      </c>
      <c r="C310" s="201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199">
        <v>1039687881</v>
      </c>
      <c r="S310" s="208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203">
        <v>1002624334</v>
      </c>
      <c r="C311" s="201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199">
        <v>1062908250</v>
      </c>
      <c r="S311" s="208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203">
        <v>1036131123</v>
      </c>
      <c r="C312" s="201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199">
        <v>10889172</v>
      </c>
      <c r="S312" s="208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203">
        <v>16803435</v>
      </c>
      <c r="C313" s="201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199">
        <v>1298239</v>
      </c>
      <c r="S313" s="208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203">
        <v>1039684333</v>
      </c>
      <c r="C314" s="201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199">
        <v>131136570</v>
      </c>
      <c r="S314" s="208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203">
        <v>1001591829</v>
      </c>
      <c r="C315" s="201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199">
        <v>13952365</v>
      </c>
      <c r="S315" s="208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203">
        <v>46643091</v>
      </c>
      <c r="C316" s="201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199">
        <v>41396017</v>
      </c>
      <c r="S316" s="208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203">
        <v>1039692999</v>
      </c>
      <c r="C317" s="201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199">
        <v>1054227157</v>
      </c>
      <c r="S317" s="208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203">
        <v>46642017</v>
      </c>
      <c r="C318" s="201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199">
        <v>105716595</v>
      </c>
      <c r="S318" s="208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203">
        <v>7248720</v>
      </c>
      <c r="C319" s="201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199">
        <v>7252598</v>
      </c>
      <c r="S319" s="208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203">
        <v>9921738</v>
      </c>
      <c r="C320" s="201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199">
        <v>1056770687</v>
      </c>
      <c r="S320" s="208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203">
        <v>9421921738</v>
      </c>
      <c r="C321" s="201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199">
        <v>7250608</v>
      </c>
      <c r="S321" s="208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203">
        <v>1036131544</v>
      </c>
      <c r="C322" s="201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199">
        <v>7251321</v>
      </c>
      <c r="S322" s="208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203">
        <v>1036225924</v>
      </c>
      <c r="C323" s="201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199">
        <v>10159846</v>
      </c>
      <c r="S323" s="208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203">
        <v>71480003</v>
      </c>
      <c r="C324" s="201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199">
        <v>1045018120</v>
      </c>
      <c r="S324" s="208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203">
        <v>1036221402</v>
      </c>
      <c r="C325" s="201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199">
        <v>23895515</v>
      </c>
      <c r="S325" s="208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203">
        <v>16015655</v>
      </c>
      <c r="C326" s="201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199">
        <v>1056777907</v>
      </c>
      <c r="S326" s="208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203">
        <v>1037946603</v>
      </c>
      <c r="C327" s="201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199">
        <v>1056785706</v>
      </c>
      <c r="S327" s="208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203">
        <v>25218835</v>
      </c>
      <c r="C328" s="201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199">
        <v>1056784223</v>
      </c>
      <c r="S328" s="208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203">
        <v>1056786234</v>
      </c>
      <c r="C329" s="201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199">
        <v>1056782267</v>
      </c>
      <c r="S329" s="208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203">
        <v>1070959510</v>
      </c>
      <c r="C330" s="201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199">
        <v>1007865130</v>
      </c>
      <c r="S330" s="208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203">
        <v>10880162</v>
      </c>
      <c r="C331" s="201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199">
        <v>1056769789</v>
      </c>
      <c r="S331" s="208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203">
        <v>92556212</v>
      </c>
      <c r="C332" s="201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199">
        <v>1124035144</v>
      </c>
      <c r="S332" s="208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203">
        <v>707765</v>
      </c>
      <c r="C333" s="201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199">
        <v>1056783903</v>
      </c>
      <c r="S333" s="208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203">
        <v>98504217</v>
      </c>
      <c r="C334" s="201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199">
        <v>1056785333</v>
      </c>
      <c r="S334" s="208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203">
        <v>1299265</v>
      </c>
      <c r="C335" s="201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199">
        <v>1056782532</v>
      </c>
      <c r="S335" s="208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203">
        <v>46646776</v>
      </c>
      <c r="C336" s="201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199">
        <v>1056771320</v>
      </c>
      <c r="S336" s="208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203">
        <v>46644710</v>
      </c>
      <c r="C337" s="201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199">
        <v>1056768990</v>
      </c>
      <c r="S337" s="208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203">
        <v>52698092</v>
      </c>
      <c r="C338" s="201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199">
        <v>1007568309</v>
      </c>
      <c r="S338" s="208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203">
        <v>22009445</v>
      </c>
      <c r="C339" s="201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199">
        <v>3133631</v>
      </c>
      <c r="S339" s="208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203">
        <v>7132818</v>
      </c>
      <c r="C340" s="201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199">
        <v>1056778627</v>
      </c>
      <c r="S340" s="208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203">
        <v>71189265</v>
      </c>
      <c r="C341" s="201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199">
        <v>1056778359</v>
      </c>
      <c r="S341" s="208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203">
        <v>14327187</v>
      </c>
      <c r="C342" s="201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199">
        <v>1027354879</v>
      </c>
      <c r="S342" s="208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203">
        <v>1007447738</v>
      </c>
      <c r="C343" s="201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199">
        <v>1029478563</v>
      </c>
      <c r="S343" s="208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203">
        <v>91161361</v>
      </c>
      <c r="C344" s="201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199">
        <v>43589612</v>
      </c>
      <c r="S344" s="208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203">
        <v>96351592</v>
      </c>
      <c r="C345" s="201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199">
        <v>1036225924</v>
      </c>
      <c r="S345" s="208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203">
        <v>3392665</v>
      </c>
      <c r="C346" s="201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199">
        <v>1036131544</v>
      </c>
      <c r="S346" s="208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203">
        <v>15050432</v>
      </c>
      <c r="C347" s="201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199">
        <v>9421921738</v>
      </c>
      <c r="S347" s="208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203">
        <v>91136422</v>
      </c>
      <c r="C348" s="201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199">
        <v>9921738</v>
      </c>
      <c r="S348" s="208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203">
        <v>7249582</v>
      </c>
      <c r="C349" s="201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199">
        <v>7248720</v>
      </c>
      <c r="S349" s="208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203">
        <v>1036220778</v>
      </c>
      <c r="C350" s="201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199">
        <v>46642017</v>
      </c>
      <c r="S350" s="208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203">
        <v>1056784156</v>
      </c>
      <c r="C351" s="201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199">
        <v>1039692999</v>
      </c>
      <c r="S351" s="208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203">
        <v>1056776712</v>
      </c>
      <c r="C352" s="201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199">
        <v>46643091</v>
      </c>
      <c r="S352" s="208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203">
        <v>46644741</v>
      </c>
      <c r="C353" s="201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199">
        <v>1001591829</v>
      </c>
      <c r="S353" s="208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203">
        <v>1056783971</v>
      </c>
      <c r="C354" s="201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199">
        <v>1039684333</v>
      </c>
      <c r="S354" s="208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203">
        <v>1056774062</v>
      </c>
      <c r="C355" s="201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199">
        <v>16803435</v>
      </c>
      <c r="S355" s="208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203">
        <v>1054557194</v>
      </c>
      <c r="C356" s="201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199">
        <v>1036131123</v>
      </c>
      <c r="S356" s="208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203">
        <v>17634173</v>
      </c>
      <c r="C357" s="201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199">
        <v>1002624334</v>
      </c>
      <c r="S357" s="208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203">
        <v>46646336</v>
      </c>
      <c r="C358" s="201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199">
        <v>1002943578</v>
      </c>
      <c r="S358" s="208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203">
        <v>46646213</v>
      </c>
      <c r="C359" s="201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199">
        <v>7246739</v>
      </c>
      <c r="S359" s="208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203">
        <v>5937702</v>
      </c>
      <c r="C360" s="201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199">
        <v>11806879</v>
      </c>
      <c r="S360" s="208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203">
        <v>1081808867</v>
      </c>
      <c r="C361" s="201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199">
        <v>3131945</v>
      </c>
      <c r="S361" s="208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203">
        <v>7251133</v>
      </c>
      <c r="C362" s="201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199">
        <v>7251141</v>
      </c>
      <c r="S362" s="208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203">
        <v>1001443374</v>
      </c>
      <c r="C363" s="201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199">
        <v>32545065</v>
      </c>
      <c r="S363" s="208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203">
        <v>4621663</v>
      </c>
      <c r="C364" s="201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199">
        <v>7250050</v>
      </c>
      <c r="S364" s="208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203">
        <v>1056785017</v>
      </c>
      <c r="C365" s="201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199">
        <v>1002702823</v>
      </c>
      <c r="S365" s="208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203">
        <v>1082838334</v>
      </c>
      <c r="C366" s="201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199">
        <v>1110485213</v>
      </c>
      <c r="S366" s="208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203">
        <v>14323604</v>
      </c>
      <c r="C367" s="201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199">
        <v>1054556140</v>
      </c>
      <c r="S367" s="208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203">
        <v>1103713450</v>
      </c>
      <c r="C368" s="201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199">
        <v>1036220642</v>
      </c>
      <c r="S368" s="208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203">
        <v>1110524824</v>
      </c>
      <c r="C369" s="201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199">
        <v>1056786298</v>
      </c>
      <c r="S369" s="208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203">
        <v>18315006</v>
      </c>
      <c r="C370" s="201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199">
        <v>16160574</v>
      </c>
      <c r="S370" s="208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203">
        <v>80164771</v>
      </c>
      <c r="C371" s="201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199">
        <v>28587198</v>
      </c>
      <c r="S371" s="208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203">
        <v>52360868</v>
      </c>
      <c r="C372" s="201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199">
        <v>1049604679</v>
      </c>
      <c r="S372" s="208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203">
        <v>1020460896</v>
      </c>
      <c r="C373" s="201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199">
        <v>10161098</v>
      </c>
      <c r="S373" s="208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203">
        <v>1056768618</v>
      </c>
      <c r="C374" s="201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199">
        <v>46646033</v>
      </c>
      <c r="S374" s="208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203">
        <v>14325850</v>
      </c>
      <c r="C375" s="201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199">
        <v>1056780487</v>
      </c>
      <c r="S375" s="208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203">
        <v>41962654</v>
      </c>
      <c r="C376" s="201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199">
        <v>1049650025</v>
      </c>
      <c r="S376" s="208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203">
        <v>1037483775</v>
      </c>
      <c r="C377" s="201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199">
        <v>23896951</v>
      </c>
      <c r="S377" s="208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203">
        <v>1056786369</v>
      </c>
      <c r="C378" s="201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199">
        <v>64476124</v>
      </c>
      <c r="S378" s="208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203">
        <v>1039685098</v>
      </c>
      <c r="C379" s="201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199">
        <v>79613481</v>
      </c>
      <c r="S379" s="208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203">
        <v>1124480445</v>
      </c>
      <c r="C380" s="201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199">
        <v>7251272</v>
      </c>
      <c r="S380" s="208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203">
        <v>7253989</v>
      </c>
      <c r="C381" s="201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199">
        <v>10168896</v>
      </c>
      <c r="S381" s="208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203">
        <v>1056787292</v>
      </c>
      <c r="C382" s="201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199">
        <v>7253231</v>
      </c>
      <c r="S382" s="208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203">
        <v>72120461</v>
      </c>
      <c r="C383" s="201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199">
        <v>10175903</v>
      </c>
      <c r="S383" s="208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203">
        <v>71481770</v>
      </c>
      <c r="C384" s="201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199">
        <v>10184407</v>
      </c>
      <c r="S384" s="208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203">
        <v>23473890</v>
      </c>
      <c r="C385" s="201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199">
        <v>1128624155</v>
      </c>
      <c r="S385" s="208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203">
        <v>15363163</v>
      </c>
      <c r="C386" s="201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199">
        <v>1073324428</v>
      </c>
      <c r="S386" s="208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203">
        <v>1054541714</v>
      </c>
      <c r="C387" s="201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199">
        <v>10189299</v>
      </c>
      <c r="S387" s="208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203">
        <v>30346506</v>
      </c>
      <c r="C388" s="201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199">
        <v>1056783957</v>
      </c>
      <c r="S388" s="208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203">
        <v>43653401</v>
      </c>
      <c r="C389" s="201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199">
        <v>1056774830</v>
      </c>
      <c r="S389" s="208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203">
        <v>10177353</v>
      </c>
      <c r="C390" s="201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199">
        <v>10159193</v>
      </c>
      <c r="S390" s="208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203">
        <v>1056779953</v>
      </c>
      <c r="C391" s="201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199">
        <v>7247203</v>
      </c>
      <c r="S391" s="208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203">
        <v>3579282</v>
      </c>
      <c r="C392" s="201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199">
        <v>7252142</v>
      </c>
      <c r="S392" s="208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203">
        <v>1056769775</v>
      </c>
      <c r="C393" s="201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199">
        <v>1105786730</v>
      </c>
      <c r="S393" s="208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203">
        <v>23896131</v>
      </c>
      <c r="C394" s="201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199">
        <v>16204315</v>
      </c>
      <c r="S394" s="208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203">
        <v>1000784657</v>
      </c>
      <c r="C395" s="201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199">
        <v>75056938</v>
      </c>
      <c r="S395" s="208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203">
        <v>46644347</v>
      </c>
      <c r="C396" s="201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199">
        <v>1056776550</v>
      </c>
      <c r="S396" s="208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203">
        <v>46643122</v>
      </c>
      <c r="C397" s="201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199">
        <v>1057096279</v>
      </c>
      <c r="S397" s="208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203">
        <v>7253756</v>
      </c>
      <c r="C398" s="201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199">
        <v>1056776595</v>
      </c>
      <c r="S398" s="208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203">
        <v>1064307061</v>
      </c>
      <c r="C399" s="201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199">
        <v>1162963036</v>
      </c>
      <c r="S399" s="208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203">
        <v>30390906</v>
      </c>
      <c r="C400" s="201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199">
        <v>1056774510</v>
      </c>
      <c r="S400" s="208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203">
        <v>7177516</v>
      </c>
      <c r="C401" s="201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199">
        <v>1003891634</v>
      </c>
      <c r="S401" s="208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203">
        <v>43254586</v>
      </c>
      <c r="C402" s="201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199">
        <v>28813268</v>
      </c>
      <c r="S402" s="208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203">
        <v>46644866</v>
      </c>
      <c r="C403" s="201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199">
        <v>1031458796</v>
      </c>
      <c r="S403" s="208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203">
        <v>1032404843</v>
      </c>
      <c r="C404" s="201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199">
        <v>1011475823</v>
      </c>
      <c r="S404" s="208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203">
        <v>7253743</v>
      </c>
      <c r="C405" s="201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199">
        <v>51859647</v>
      </c>
      <c r="S405" s="208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203">
        <v>1039698141</v>
      </c>
      <c r="C406" s="201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199">
        <v>1038452169</v>
      </c>
      <c r="S406" s="208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203">
        <v>30404289</v>
      </c>
      <c r="C407" s="201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199">
        <v>11259070</v>
      </c>
      <c r="S407" s="208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203">
        <v>15682827</v>
      </c>
      <c r="C408" s="201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199">
        <v>1073320662</v>
      </c>
      <c r="S408" s="208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203">
        <v>1036134684</v>
      </c>
      <c r="C409" s="201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199">
        <v>52206523</v>
      </c>
      <c r="S409" s="208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203">
        <v>1054542068</v>
      </c>
      <c r="C410" s="201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199">
        <v>7251838</v>
      </c>
      <c r="S410" s="208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203">
        <v>5110620</v>
      </c>
      <c r="C411" s="201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199">
        <v>80932105</v>
      </c>
      <c r="S411" s="208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203">
        <v>1036223002</v>
      </c>
      <c r="C412" s="201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199">
        <v>10765830</v>
      </c>
      <c r="S412" s="208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203">
        <v>1056776627</v>
      </c>
      <c r="C413" s="201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199">
        <v>7251490</v>
      </c>
      <c r="S413" s="208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203">
        <v>1056769638</v>
      </c>
      <c r="C414" s="201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199">
        <v>1007335174</v>
      </c>
      <c r="S414" s="208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203">
        <v>52367836</v>
      </c>
      <c r="C415" s="201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199">
        <v>1049020979</v>
      </c>
      <c r="S415" s="208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203">
        <v>1056771884</v>
      </c>
      <c r="C416" s="201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199">
        <v>1109300809</v>
      </c>
      <c r="S416" s="208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203">
        <v>7251161</v>
      </c>
      <c r="C417" s="201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199">
        <v>1056786507</v>
      </c>
      <c r="S417" s="208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203">
        <v>71482231</v>
      </c>
      <c r="C418" s="201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199">
        <v>7245212</v>
      </c>
      <c r="S418" s="208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203">
        <v>1056782892</v>
      </c>
      <c r="C419" s="201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206"/>
      <c r="S419" s="208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203">
        <v>7245180</v>
      </c>
      <c r="C420" s="201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191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203">
        <v>7151793</v>
      </c>
      <c r="C421" s="201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190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203">
        <v>7252238</v>
      </c>
      <c r="C422" s="201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190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203">
        <v>1050460337</v>
      </c>
      <c r="C423" s="201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190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203">
        <v>7252634</v>
      </c>
      <c r="C424" s="201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190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203">
        <v>10176767</v>
      </c>
      <c r="C425" s="201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190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203">
        <v>18937776</v>
      </c>
      <c r="C426" s="201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190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203">
        <v>1039681272</v>
      </c>
      <c r="C427" s="201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190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203">
        <v>7249344</v>
      </c>
      <c r="C428" s="201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190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203">
        <v>1101546070</v>
      </c>
      <c r="C429" s="201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190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203">
        <v>7248412</v>
      </c>
      <c r="C430" s="201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190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203">
        <v>3134076</v>
      </c>
      <c r="C431" s="201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190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203">
        <v>11321587</v>
      </c>
      <c r="C432" s="201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190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203">
        <v>80096953</v>
      </c>
      <c r="C433" s="201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190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203">
        <v>1002717488</v>
      </c>
      <c r="C434" s="201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190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203">
        <v>79980211</v>
      </c>
      <c r="C435" s="201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190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203">
        <v>73015685</v>
      </c>
      <c r="C436" s="201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190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203">
        <v>1099545253</v>
      </c>
      <c r="C437" s="201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190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203">
        <v>70436119</v>
      </c>
      <c r="C438" s="201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190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203">
        <v>78743840</v>
      </c>
      <c r="C439" s="201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190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203">
        <v>46645555</v>
      </c>
      <c r="C440" s="201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190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203">
        <v>10176424</v>
      </c>
      <c r="C441" s="201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190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203">
        <v>1162963183</v>
      </c>
      <c r="C442" s="201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190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203">
        <v>29314648</v>
      </c>
      <c r="C443" s="201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190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203">
        <v>1003294608</v>
      </c>
      <c r="C444" s="201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190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203">
        <v>71191769</v>
      </c>
      <c r="C445" s="201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190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203">
        <v>7253050</v>
      </c>
      <c r="C446" s="201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190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203">
        <v>43515369</v>
      </c>
      <c r="C447" s="201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190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203">
        <v>7248596</v>
      </c>
      <c r="C448" s="201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190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203">
        <v>30341756</v>
      </c>
      <c r="C449" s="201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190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203">
        <v>65815613</v>
      </c>
      <c r="C450" s="201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190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203">
        <v>98611854</v>
      </c>
      <c r="C451" s="201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190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203">
        <v>10177916</v>
      </c>
      <c r="C452" s="201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190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203">
        <v>1061654142</v>
      </c>
      <c r="C453" s="201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190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203">
        <v>19270540</v>
      </c>
      <c r="C454" s="201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190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203">
        <v>3654000</v>
      </c>
      <c r="C455" s="201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190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203">
        <v>7245032</v>
      </c>
      <c r="C456" s="201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190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203">
        <v>46645218</v>
      </c>
      <c r="C457" s="201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190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203">
        <v>7245901</v>
      </c>
      <c r="C458" s="201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190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203">
        <v>10188033</v>
      </c>
      <c r="C459" s="201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190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203">
        <v>1002703069</v>
      </c>
      <c r="C460" s="201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190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203">
        <v>1056770976</v>
      </c>
      <c r="C461" s="201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190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203">
        <v>1134177111</v>
      </c>
      <c r="C462" s="201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190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203">
        <v>7252582</v>
      </c>
      <c r="C463" s="201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190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203">
        <v>7255067</v>
      </c>
      <c r="C464" s="201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190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203">
        <v>1056779007</v>
      </c>
      <c r="C465" s="201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190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203">
        <v>1056789893</v>
      </c>
      <c r="C466" s="201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190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203">
        <v>1131354761</v>
      </c>
      <c r="C467" s="201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190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203">
        <v>98686557</v>
      </c>
      <c r="C468" s="201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190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203">
        <v>23896296</v>
      </c>
      <c r="C469" s="201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190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203">
        <v>1007109150</v>
      </c>
      <c r="C470" s="201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190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203">
        <v>15945156</v>
      </c>
      <c r="C471" s="201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190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203">
        <v>1056776318</v>
      </c>
      <c r="C472" s="201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190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203">
        <v>1054554582</v>
      </c>
      <c r="C473" s="201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190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203">
        <v>1056777287</v>
      </c>
      <c r="C474" s="201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190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203">
        <v>1162963069</v>
      </c>
      <c r="C475" s="201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190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203">
        <v>1056777731</v>
      </c>
      <c r="C476" s="201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190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203">
        <v>52485963</v>
      </c>
      <c r="C477" s="201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190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203">
        <v>1030472156</v>
      </c>
      <c r="C478" s="201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190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203">
        <v>1025489632</v>
      </c>
      <c r="C479" s="201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190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203">
        <v>71258963</v>
      </c>
      <c r="C480" s="201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190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203">
        <v>1022485763</v>
      </c>
      <c r="C481" s="201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190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203">
        <v>1035481236</v>
      </c>
      <c r="C482" s="201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190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203">
        <v>1010475896</v>
      </c>
      <c r="C483" s="201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190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203">
        <v>43589632</v>
      </c>
      <c r="C484" s="201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190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203">
        <v>1028475963</v>
      </c>
      <c r="C485" s="201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190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203">
        <v>1033481254</v>
      </c>
      <c r="C486" s="201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190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203">
        <v>1012475896</v>
      </c>
      <c r="C487" s="201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190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203">
        <v>32154789</v>
      </c>
      <c r="C488" s="201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190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203">
        <v>1024485963</v>
      </c>
      <c r="C489" s="201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190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203">
        <v>1031475896</v>
      </c>
      <c r="C490" s="201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190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203">
        <v>1019475632</v>
      </c>
      <c r="C491" s="201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190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203">
        <v>1027485963</v>
      </c>
      <c r="C492" s="201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190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203">
        <v>1034481254</v>
      </c>
      <c r="C493" s="201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190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203">
        <v>1021485963</v>
      </c>
      <c r="C494" s="201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190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203">
        <v>1036481254</v>
      </c>
      <c r="C495" s="201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190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203">
        <v>1014475896</v>
      </c>
      <c r="C496" s="201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190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203">
        <v>1023485963</v>
      </c>
      <c r="C497" s="201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190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203">
        <v>1037481254</v>
      </c>
      <c r="C498" s="201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190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203">
        <v>70589632</v>
      </c>
      <c r="C499" s="201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190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203">
        <v>1026485963</v>
      </c>
      <c r="C500" s="201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190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203">
        <v>1038481254</v>
      </c>
      <c r="C501" s="201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190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203">
        <v>1017475896</v>
      </c>
      <c r="C502" s="201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190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203">
        <v>1029485963</v>
      </c>
      <c r="C503" s="201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190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203">
        <v>1039481254</v>
      </c>
      <c r="C504" s="201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190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203">
        <v>1011475896</v>
      </c>
      <c r="C505" s="201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190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203">
        <v>1040481254</v>
      </c>
      <c r="C506" s="201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190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203">
        <v>1016475896</v>
      </c>
      <c r="C507" s="201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190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203">
        <v>1041481254</v>
      </c>
      <c r="C508" s="201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190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203">
        <v>1020154879</v>
      </c>
      <c r="C509" s="201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190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203">
        <v>1042481254</v>
      </c>
      <c r="C510" s="201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190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203">
        <v>1013475896</v>
      </c>
      <c r="C511" s="201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190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203">
        <v>1043481254</v>
      </c>
      <c r="C512" s="201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190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203">
        <v>1021254879</v>
      </c>
      <c r="C513" s="201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190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203">
        <v>1044481254</v>
      </c>
      <c r="C514" s="201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190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203">
        <v>1014254879</v>
      </c>
      <c r="C515" s="201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190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203">
        <v>1045481254</v>
      </c>
      <c r="C516" s="201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190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203">
        <v>1022254879</v>
      </c>
      <c r="C517" s="201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190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203">
        <v>1046481254</v>
      </c>
      <c r="C518" s="201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190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203">
        <v>1015254879</v>
      </c>
      <c r="C519" s="201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190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203">
        <v>1023254879</v>
      </c>
      <c r="C520" s="201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190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203">
        <v>1048481254</v>
      </c>
      <c r="C521" s="201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190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203">
        <v>1016254879</v>
      </c>
      <c r="C522" s="201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190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203">
        <v>1049481254</v>
      </c>
      <c r="C523" s="201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190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203">
        <v>1024254879</v>
      </c>
      <c r="C524" s="201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190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203">
        <v>1050481254</v>
      </c>
      <c r="C525" s="201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190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203">
        <v>1017254879</v>
      </c>
      <c r="C526" s="201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190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203">
        <v>1051481254</v>
      </c>
      <c r="C527" s="201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190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203">
        <v>1025254879</v>
      </c>
      <c r="C528" s="201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190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203">
        <v>1052481254</v>
      </c>
      <c r="C529" s="201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190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203">
        <v>1018254879</v>
      </c>
      <c r="C530" s="201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190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203">
        <v>1053481254</v>
      </c>
      <c r="C531" s="201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190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203">
        <v>1026254879</v>
      </c>
      <c r="C532" s="201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190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203">
        <v>1054481254</v>
      </c>
      <c r="C533" s="201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190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203">
        <v>1019254879</v>
      </c>
      <c r="C534" s="201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190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203">
        <v>1055481254</v>
      </c>
      <c r="C535" s="201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190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203">
        <v>1056481254</v>
      </c>
      <c r="C536" s="201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190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203">
        <v>1020254879</v>
      </c>
      <c r="C537" s="201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190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203">
        <v>1057481254</v>
      </c>
      <c r="C538" s="201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190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203">
        <v>1028254879</v>
      </c>
      <c r="C539" s="201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190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203">
        <v>1058481254</v>
      </c>
      <c r="C540" s="201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190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203">
        <v>1021354879</v>
      </c>
      <c r="C541" s="201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190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203">
        <v>1059481254</v>
      </c>
      <c r="C542" s="201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190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203">
        <v>1060481254</v>
      </c>
      <c r="C543" s="201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190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203">
        <v>1023354879</v>
      </c>
      <c r="C544" s="201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190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203">
        <v>1061481254</v>
      </c>
      <c r="C545" s="201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190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203">
        <v>1024354879</v>
      </c>
      <c r="C546" s="201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190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203">
        <v>1062481254</v>
      </c>
      <c r="C547" s="201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190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203">
        <v>1025354879</v>
      </c>
      <c r="C548" s="201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190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203">
        <v>1026354879</v>
      </c>
      <c r="C549" s="201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190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203">
        <v>1064481254</v>
      </c>
      <c r="C550" s="201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190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203">
        <v>1073320215</v>
      </c>
      <c r="C551" s="201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190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203">
        <v>74150022</v>
      </c>
      <c r="C552" s="201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190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203">
        <v>91584410</v>
      </c>
      <c r="C553" s="201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190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203">
        <v>1028354879</v>
      </c>
      <c r="C554" s="201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190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203">
        <v>1066481254</v>
      </c>
      <c r="C555" s="201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190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203">
        <v>1029354879</v>
      </c>
      <c r="C556" s="201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190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203">
        <v>1067481254</v>
      </c>
      <c r="C557" s="201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190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203">
        <v>1030354879</v>
      </c>
      <c r="C558" s="201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190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203">
        <v>1068481254</v>
      </c>
      <c r="C559" s="201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190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203">
        <v>1031354879</v>
      </c>
      <c r="C560" s="201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190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203">
        <v>1032354879</v>
      </c>
      <c r="C561" s="201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190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203">
        <v>1033354879</v>
      </c>
      <c r="C562" s="201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190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203">
        <v>1071481254</v>
      </c>
      <c r="C563" s="201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190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203">
        <v>1034354879</v>
      </c>
      <c r="C564" s="201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190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203">
        <v>1025364789</v>
      </c>
      <c r="C565" s="201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190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203">
        <v>1018452369</v>
      </c>
      <c r="C566" s="201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190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203">
        <v>1032478512</v>
      </c>
      <c r="C567" s="201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190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203">
        <v>79584632</v>
      </c>
      <c r="C568" s="201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190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203">
        <v>1022458963</v>
      </c>
      <c r="C569" s="201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190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203">
        <v>1035412365</v>
      </c>
      <c r="C570" s="201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190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203">
        <v>43589612</v>
      </c>
      <c r="C571" s="201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190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203">
        <v>1029478563</v>
      </c>
      <c r="C572" s="201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190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203">
        <v>1027354879</v>
      </c>
      <c r="C573" s="201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190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203">
        <v>1038452169</v>
      </c>
      <c r="C574" s="201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190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203">
        <v>51859647</v>
      </c>
      <c r="C575" s="201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190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203">
        <v>1011475823</v>
      </c>
      <c r="C576" s="201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190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203">
        <v>1031458796</v>
      </c>
      <c r="C577" s="201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190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203">
        <v>28813268</v>
      </c>
      <c r="C578" s="201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190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203">
        <v>1003891634</v>
      </c>
      <c r="C579" s="201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190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203">
        <v>1056774510</v>
      </c>
      <c r="C580" s="201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190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203">
        <v>1162963036</v>
      </c>
      <c r="C581" s="201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190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203">
        <v>1056776595</v>
      </c>
      <c r="C582" s="201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190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203">
        <v>1057096279</v>
      </c>
      <c r="C583" s="201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190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203">
        <v>1056776550</v>
      </c>
      <c r="C584" s="201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190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200"/>
      <c r="C585" s="201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190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200"/>
      <c r="C586" s="201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190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202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190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190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190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190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190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190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190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190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190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190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190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190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190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190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190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190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190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190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190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190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190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190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190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190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190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585:B611">
    <cfRule type="duplicateValues" dxfId="253" priority="5"/>
  </conditionalFormatting>
  <conditionalFormatting sqref="C42:C611">
    <cfRule type="duplicateValues" dxfId="252" priority="6"/>
  </conditionalFormatting>
  <conditionalFormatting sqref="D43:D611">
    <cfRule type="duplicateValues" dxfId="251" priority="7"/>
  </conditionalFormatting>
  <conditionalFormatting sqref="E12:E611">
    <cfRule type="duplicateValues" dxfId="250" priority="8"/>
    <cfRule type="duplicateValues" dxfId="249" priority="9"/>
  </conditionalFormatting>
  <conditionalFormatting sqref="G12:G611">
    <cfRule type="duplicateValues" dxfId="248" priority="10"/>
  </conditionalFormatting>
  <conditionalFormatting sqref="I12:J610">
    <cfRule type="duplicateValues" dxfId="247" priority="4"/>
  </conditionalFormatting>
  <conditionalFormatting sqref="I611:J611">
    <cfRule type="duplicateValues" dxfId="246" priority="1"/>
  </conditionalFormatting>
  <conditionalFormatting sqref="K12:K611">
    <cfRule type="duplicateValues" dxfId="245" priority="11"/>
  </conditionalFormatting>
  <conditionalFormatting sqref="L12:L611">
    <cfRule type="duplicateValues" dxfId="244" priority="12"/>
  </conditionalFormatting>
  <conditionalFormatting sqref="M12:M611">
    <cfRule type="duplicateValues" dxfId="243" priority="13"/>
  </conditionalFormatting>
  <conditionalFormatting sqref="N12:N611">
    <cfRule type="duplicateValues" dxfId="242" priority="14"/>
  </conditionalFormatting>
  <conditionalFormatting sqref="O12:O611">
    <cfRule type="duplicateValues" dxfId="241" priority="15"/>
  </conditionalFormatting>
  <conditionalFormatting sqref="P12:P611">
    <cfRule type="duplicateValues" dxfId="240" priority="16"/>
  </conditionalFormatting>
  <conditionalFormatting sqref="Q12:Q611">
    <cfRule type="duplicateValues" dxfId="239" priority="17"/>
  </conditionalFormatting>
  <conditionalFormatting sqref="R419:R611">
    <cfRule type="duplicateValues" dxfId="238" priority="2"/>
  </conditionalFormatting>
  <conditionalFormatting sqref="S12:S611">
    <cfRule type="duplicateValues" dxfId="237" priority="3"/>
  </conditionalFormatting>
  <conditionalFormatting sqref="T12:T611">
    <cfRule type="duplicateValues" dxfId="236" priority="18"/>
    <cfRule type="duplicateValues" dxfId="235" priority="19"/>
  </conditionalFormatting>
  <conditionalFormatting sqref="U43:U611">
    <cfRule type="duplicateValues" dxfId="234" priority="20"/>
    <cfRule type="duplicateValues" dxfId="233" priority="21"/>
  </conditionalFormatting>
  <conditionalFormatting sqref="V12:V611">
    <cfRule type="duplicateValues" dxfId="232" priority="22"/>
    <cfRule type="duplicateValues" dxfId="231" priority="23"/>
  </conditionalFormatting>
  <conditionalFormatting sqref="W42:W611">
    <cfRule type="duplicateValues" dxfId="230" priority="24"/>
    <cfRule type="duplicateValues" dxfId="229" priority="25"/>
  </conditionalFormatting>
  <conditionalFormatting sqref="X12:X611">
    <cfRule type="duplicateValues" dxfId="228" priority="26"/>
    <cfRule type="duplicateValues" dxfId="227" priority="27"/>
  </conditionalFormatting>
  <conditionalFormatting sqref="Y43:Y611">
    <cfRule type="duplicateValues" dxfId="226" priority="28"/>
    <cfRule type="duplicateValues" dxfId="225" priority="29"/>
  </conditionalFormatting>
  <conditionalFormatting sqref="Z12:Z611">
    <cfRule type="duplicateValues" dxfId="224" priority="30"/>
  </conditionalFormatting>
  <conditionalFormatting sqref="AA12:AA611">
    <cfRule type="duplicateValues" dxfId="223" priority="3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D43:D311 O12:Q311 W42:W311 N12:N61 U43:U311 E12:M311 Y43:Y311 Z12:AB311 S12:T311 C42:C311 V12:V311 X12:X311" xr:uid="{9AB03A8F-CE3B-4E73-93D1-A490E4BE1F3F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BB7D-E858-439B-A3AF-5CFC8F318153}">
  <sheetPr>
    <tabColor rgb="FF6AA84F"/>
  </sheetPr>
  <dimension ref="A1:AB611"/>
  <sheetViews>
    <sheetView topLeftCell="N7" zoomScale="80" zoomScaleNormal="80" workbookViewId="0">
      <selection activeCell="C12" sqref="C12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74"/>
      <c r="C1" s="275"/>
      <c r="D1" s="275"/>
      <c r="E1" s="275"/>
      <c r="F1" s="275"/>
      <c r="G1" s="275"/>
      <c r="H1" s="275"/>
      <c r="I1" s="275"/>
      <c r="J1" s="275"/>
      <c r="K1" s="27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05" t="s">
        <v>91</v>
      </c>
      <c r="C2" s="306"/>
      <c r="D2" s="307"/>
      <c r="E2" s="327" t="s">
        <v>92</v>
      </c>
      <c r="F2" s="327"/>
      <c r="G2" s="327"/>
      <c r="H2" s="327"/>
      <c r="I2" s="327"/>
      <c r="J2" s="327"/>
      <c r="K2" s="328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02" t="s">
        <v>93</v>
      </c>
      <c r="C3" s="303"/>
      <c r="D3" s="304"/>
      <c r="E3" s="278">
        <v>9190789</v>
      </c>
      <c r="F3" s="278"/>
      <c r="G3" s="278"/>
      <c r="H3" s="278"/>
      <c r="I3" s="278"/>
      <c r="J3" s="278"/>
      <c r="K3" s="27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02" t="s">
        <v>94</v>
      </c>
      <c r="C4" s="303"/>
      <c r="D4" s="304"/>
      <c r="E4" s="278" t="s">
        <v>5</v>
      </c>
      <c r="F4" s="278"/>
      <c r="G4" s="278"/>
      <c r="H4" s="278"/>
      <c r="I4" s="278"/>
      <c r="J4" s="278"/>
      <c r="K4" s="27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02" t="s">
        <v>95</v>
      </c>
      <c r="C5" s="303"/>
      <c r="D5" s="304"/>
      <c r="E5" s="278" t="s">
        <v>106</v>
      </c>
      <c r="F5" s="278"/>
      <c r="G5" s="278"/>
      <c r="H5" s="278"/>
      <c r="I5" s="278"/>
      <c r="J5" s="278"/>
      <c r="K5" s="27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17" t="s">
        <v>97</v>
      </c>
      <c r="C6" s="318"/>
      <c r="D6" s="319"/>
      <c r="E6" s="280" t="s">
        <v>110</v>
      </c>
      <c r="F6" s="280"/>
      <c r="G6" s="280"/>
      <c r="H6" s="280"/>
      <c r="I6" s="280"/>
      <c r="J6" s="280"/>
      <c r="K6" s="281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29" t="s">
        <v>98</v>
      </c>
      <c r="C7" s="329"/>
      <c r="D7" s="329"/>
      <c r="E7" s="329"/>
      <c r="F7" s="329"/>
      <c r="G7" s="329"/>
      <c r="H7" s="329"/>
      <c r="I7" s="329"/>
      <c r="J7" s="329"/>
      <c r="K7" s="32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2" t="s">
        <v>99</v>
      </c>
      <c r="B8" s="308" t="s">
        <v>36</v>
      </c>
      <c r="C8" s="310"/>
      <c r="D8" s="312"/>
      <c r="E8" s="286" t="s">
        <v>40</v>
      </c>
      <c r="F8" s="287"/>
      <c r="G8" s="287"/>
      <c r="H8" s="288"/>
      <c r="I8" s="292" t="s">
        <v>42</v>
      </c>
      <c r="J8" s="293"/>
      <c r="K8" s="293"/>
      <c r="L8" s="293"/>
      <c r="M8" s="293"/>
      <c r="N8" s="293"/>
      <c r="O8" s="294"/>
      <c r="P8" s="313" t="s">
        <v>50</v>
      </c>
      <c r="Q8" s="314"/>
      <c r="R8" s="308" t="s">
        <v>53</v>
      </c>
      <c r="S8" s="309"/>
      <c r="T8" s="310"/>
      <c r="U8" s="310"/>
      <c r="V8" s="310"/>
      <c r="W8" s="310"/>
      <c r="X8" s="311"/>
      <c r="Y8" s="312"/>
      <c r="Z8" s="322" t="s">
        <v>59</v>
      </c>
      <c r="AA8" s="323"/>
      <c r="AB8" s="300" t="s">
        <v>100</v>
      </c>
    </row>
    <row r="9" spans="1:28" ht="46.5" customHeight="1" thickBot="1">
      <c r="A9" s="283"/>
      <c r="B9" s="289">
        <f>B11</f>
        <v>526</v>
      </c>
      <c r="C9" s="290"/>
      <c r="D9" s="291"/>
      <c r="E9" s="295">
        <f>E11</f>
        <v>0</v>
      </c>
      <c r="F9" s="296"/>
      <c r="G9" s="296"/>
      <c r="H9" s="297"/>
      <c r="I9" s="38">
        <f>I11</f>
        <v>0</v>
      </c>
      <c r="J9" s="55">
        <f>J11</f>
        <v>0</v>
      </c>
      <c r="K9" s="320">
        <f>I9+J9</f>
        <v>0</v>
      </c>
      <c r="L9" s="320"/>
      <c r="M9" s="320"/>
      <c r="N9" s="320"/>
      <c r="O9" s="321"/>
      <c r="P9" s="315">
        <f>P11</f>
        <v>0</v>
      </c>
      <c r="Q9" s="316"/>
      <c r="R9" s="47">
        <f>R11</f>
        <v>378</v>
      </c>
      <c r="S9" s="49">
        <f>S11</f>
        <v>0</v>
      </c>
      <c r="T9" s="324">
        <f>R9+S9</f>
        <v>378</v>
      </c>
      <c r="U9" s="325"/>
      <c r="V9" s="325"/>
      <c r="W9" s="325"/>
      <c r="X9" s="325"/>
      <c r="Y9" s="326"/>
      <c r="Z9" s="47">
        <f>Z11</f>
        <v>0</v>
      </c>
      <c r="AA9" s="49">
        <f>AA11</f>
        <v>0</v>
      </c>
      <c r="AB9" s="301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01"/>
    </row>
    <row r="11" spans="1:28" ht="51.75" customHeight="1">
      <c r="A11" s="23" t="s">
        <v>104</v>
      </c>
      <c r="B11" s="61">
        <f>COUNT(B12:B611)</f>
        <v>526</v>
      </c>
      <c r="C11" s="61">
        <f>COUNT(C12:C311)</f>
        <v>30</v>
      </c>
      <c r="D11" s="62">
        <f>COUNT(D12:D311)</f>
        <v>30</v>
      </c>
      <c r="E11" s="298">
        <f>SUM(F12:F311)</f>
        <v>0</v>
      </c>
      <c r="F11" s="299"/>
      <c r="G11" s="284">
        <f>SUM(H12:H311)</f>
        <v>0</v>
      </c>
      <c r="H11" s="28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378</v>
      </c>
      <c r="S11" s="117">
        <f t="shared" si="0"/>
        <v>0</v>
      </c>
      <c r="T11" s="186">
        <f t="shared" si="0"/>
        <v>29</v>
      </c>
      <c r="U11" s="187">
        <f t="shared" si="0"/>
        <v>30</v>
      </c>
      <c r="V11" s="188">
        <f t="shared" si="0"/>
        <v>0</v>
      </c>
      <c r="W11" s="117">
        <f t="shared" si="0"/>
        <v>30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215">
        <v>6681183</v>
      </c>
      <c r="C12" s="213">
        <v>1193523969</v>
      </c>
      <c r="D12" s="204">
        <v>722424291</v>
      </c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189">
        <v>100135676</v>
      </c>
      <c r="S12" s="88"/>
      <c r="T12" s="85">
        <v>1056786259</v>
      </c>
      <c r="U12" s="204">
        <v>722424291</v>
      </c>
      <c r="V12" s="85"/>
      <c r="W12" s="204">
        <v>1193523969</v>
      </c>
      <c r="X12" s="85"/>
      <c r="Y12" s="70"/>
      <c r="Z12" s="87"/>
      <c r="AA12" s="89"/>
      <c r="AB12" s="46"/>
    </row>
    <row r="13" spans="1:28" ht="27" customHeight="1">
      <c r="A13" s="91">
        <v>2</v>
      </c>
      <c r="B13" s="215">
        <v>7255082</v>
      </c>
      <c r="C13" s="214">
        <v>12685654</v>
      </c>
      <c r="D13" s="205">
        <v>753132375</v>
      </c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90">
        <v>1073680139</v>
      </c>
      <c r="S13" s="119"/>
      <c r="T13" s="63">
        <v>1066114459</v>
      </c>
      <c r="U13" s="205">
        <v>753132375</v>
      </c>
      <c r="V13" s="63"/>
      <c r="W13" s="205">
        <v>12685654</v>
      </c>
      <c r="X13" s="63"/>
      <c r="Y13" s="25"/>
      <c r="Z13" s="120"/>
      <c r="AA13" s="123"/>
      <c r="AB13" s="46"/>
    </row>
    <row r="14" spans="1:28" ht="27" customHeight="1">
      <c r="A14" s="91">
        <v>3</v>
      </c>
      <c r="B14" s="215">
        <v>100135676</v>
      </c>
      <c r="C14" s="214">
        <v>1002691565</v>
      </c>
      <c r="D14" s="205">
        <v>1056787430</v>
      </c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90">
        <v>1073320215</v>
      </c>
      <c r="S14" s="119"/>
      <c r="T14" s="63">
        <v>1056777850</v>
      </c>
      <c r="U14" s="205">
        <v>1056787430</v>
      </c>
      <c r="V14" s="63"/>
      <c r="W14" s="205">
        <v>1002691565</v>
      </c>
      <c r="X14" s="63"/>
      <c r="Y14" s="25"/>
      <c r="Z14" s="120"/>
      <c r="AA14" s="123"/>
      <c r="AB14" s="46"/>
    </row>
    <row r="15" spans="1:28" ht="27" customHeight="1">
      <c r="A15" s="91">
        <v>4</v>
      </c>
      <c r="B15" s="215">
        <v>110648334</v>
      </c>
      <c r="C15" s="214">
        <v>1056771264</v>
      </c>
      <c r="D15" s="205">
        <v>23895089</v>
      </c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90">
        <v>6794515</v>
      </c>
      <c r="S15" s="119"/>
      <c r="T15" s="63">
        <v>1056773883</v>
      </c>
      <c r="U15" s="205">
        <v>23895089</v>
      </c>
      <c r="V15" s="63"/>
      <c r="W15" s="205">
        <v>1056771264</v>
      </c>
      <c r="X15" s="63"/>
      <c r="Y15" s="25"/>
      <c r="Z15" s="120"/>
      <c r="AA15" s="123"/>
      <c r="AB15" s="46"/>
    </row>
    <row r="16" spans="1:28" ht="27" customHeight="1">
      <c r="A16" s="91">
        <v>5</v>
      </c>
      <c r="B16" s="215">
        <v>1056786259</v>
      </c>
      <c r="C16" s="214">
        <v>1056778657</v>
      </c>
      <c r="D16" s="205">
        <v>13955019</v>
      </c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90">
        <v>7254664</v>
      </c>
      <c r="S16" s="119"/>
      <c r="T16" s="63">
        <v>1072744766</v>
      </c>
      <c r="U16" s="205">
        <v>13955019</v>
      </c>
      <c r="V16" s="63"/>
      <c r="W16" s="205">
        <v>1056778657</v>
      </c>
      <c r="X16" s="63"/>
      <c r="Y16" s="25"/>
      <c r="Z16" s="120"/>
      <c r="AA16" s="123"/>
      <c r="AB16" s="46"/>
    </row>
    <row r="17" spans="1:28" ht="27" customHeight="1">
      <c r="A17" s="91">
        <v>6</v>
      </c>
      <c r="B17" s="215">
        <v>580684192</v>
      </c>
      <c r="C17" s="214">
        <v>1042211235</v>
      </c>
      <c r="D17" s="205">
        <v>1130448312</v>
      </c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90">
        <v>1056774088</v>
      </c>
      <c r="S17" s="119"/>
      <c r="T17" s="63">
        <v>1005681660</v>
      </c>
      <c r="U17" s="205">
        <v>1130448312</v>
      </c>
      <c r="V17" s="63"/>
      <c r="W17" s="205">
        <v>1042211235</v>
      </c>
      <c r="X17" s="63"/>
      <c r="Y17" s="25"/>
      <c r="Z17" s="120"/>
      <c r="AA17" s="123"/>
      <c r="AB17" s="46"/>
    </row>
    <row r="18" spans="1:28" ht="27" customHeight="1">
      <c r="A18" s="91">
        <v>7</v>
      </c>
      <c r="B18" s="215">
        <v>2794364</v>
      </c>
      <c r="C18" s="214">
        <v>1111453556</v>
      </c>
      <c r="D18" s="205">
        <v>1042248975</v>
      </c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90">
        <v>1056776241</v>
      </c>
      <c r="S18" s="119"/>
      <c r="T18" s="63">
        <v>1053802151</v>
      </c>
      <c r="U18" s="205">
        <v>1042248975</v>
      </c>
      <c r="V18" s="63"/>
      <c r="W18" s="205">
        <v>1111453556</v>
      </c>
      <c r="X18" s="63"/>
      <c r="Y18" s="25"/>
      <c r="Z18" s="120"/>
      <c r="AA18" s="123"/>
      <c r="AB18" s="46"/>
    </row>
    <row r="19" spans="1:28" ht="27" customHeight="1">
      <c r="A19" s="91">
        <v>8</v>
      </c>
      <c r="B19" s="215">
        <v>30971889</v>
      </c>
      <c r="C19" s="214">
        <v>80086108</v>
      </c>
      <c r="D19" s="205">
        <v>114135966</v>
      </c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90">
        <v>1056778048</v>
      </c>
      <c r="S19" s="119"/>
      <c r="T19" s="63">
        <v>1054549768</v>
      </c>
      <c r="U19" s="205">
        <v>114135966</v>
      </c>
      <c r="V19" s="63"/>
      <c r="W19" s="205">
        <v>80086108</v>
      </c>
      <c r="X19" s="63"/>
      <c r="Y19" s="25"/>
      <c r="Z19" s="120"/>
      <c r="AA19" s="123"/>
      <c r="AB19" s="46"/>
    </row>
    <row r="20" spans="1:28" ht="27" customHeight="1">
      <c r="A20" s="91">
        <v>9</v>
      </c>
      <c r="B20" s="215">
        <v>1066114459</v>
      </c>
      <c r="C20" s="214">
        <v>73253928</v>
      </c>
      <c r="D20" s="205">
        <v>93082091</v>
      </c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90">
        <v>1007202252</v>
      </c>
      <c r="S20" s="119"/>
      <c r="T20" s="63">
        <v>1054480159</v>
      </c>
      <c r="U20" s="205">
        <v>93082091</v>
      </c>
      <c r="V20" s="63"/>
      <c r="W20" s="205">
        <v>73253928</v>
      </c>
      <c r="X20" s="63"/>
      <c r="Y20" s="25"/>
      <c r="Z20" s="120"/>
      <c r="AA20" s="123"/>
      <c r="AB20" s="46"/>
    </row>
    <row r="21" spans="1:28" ht="27" customHeight="1">
      <c r="A21" s="91">
        <v>10</v>
      </c>
      <c r="B21" s="215">
        <v>43267863</v>
      </c>
      <c r="C21" s="214">
        <v>7254707</v>
      </c>
      <c r="D21" s="205">
        <v>78217134</v>
      </c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90">
        <v>6839378</v>
      </c>
      <c r="S21" s="119"/>
      <c r="T21" s="63">
        <v>1056776546</v>
      </c>
      <c r="U21" s="205">
        <v>78217134</v>
      </c>
      <c r="V21" s="63"/>
      <c r="W21" s="205">
        <v>7254707</v>
      </c>
      <c r="X21" s="63"/>
      <c r="Y21" s="25"/>
      <c r="Z21" s="120"/>
      <c r="AA21" s="123"/>
      <c r="AB21" s="46"/>
    </row>
    <row r="22" spans="1:28" ht="27" customHeight="1">
      <c r="A22" s="91">
        <v>11</v>
      </c>
      <c r="B22" s="215">
        <v>1056777850</v>
      </c>
      <c r="C22" s="214">
        <v>1025677443</v>
      </c>
      <c r="D22" s="205">
        <v>1046910726</v>
      </c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90">
        <v>7217925</v>
      </c>
      <c r="S22" s="119"/>
      <c r="T22" s="63">
        <v>1056709870</v>
      </c>
      <c r="U22" s="205">
        <v>1046910726</v>
      </c>
      <c r="V22" s="63"/>
      <c r="W22" s="205">
        <v>1025677443</v>
      </c>
      <c r="X22" s="63"/>
      <c r="Y22" s="25"/>
      <c r="Z22" s="120"/>
      <c r="AA22" s="123"/>
      <c r="AB22" s="46"/>
    </row>
    <row r="23" spans="1:28" ht="27" customHeight="1">
      <c r="A23" s="91">
        <v>12</v>
      </c>
      <c r="B23" s="215">
        <v>1056773883</v>
      </c>
      <c r="C23" s="214">
        <v>1007424729</v>
      </c>
      <c r="D23" s="205">
        <v>1017764485</v>
      </c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90">
        <v>1072744766</v>
      </c>
      <c r="S23" s="119"/>
      <c r="T23" s="63">
        <v>1056774589</v>
      </c>
      <c r="U23" s="205">
        <v>1017764485</v>
      </c>
      <c r="V23" s="63"/>
      <c r="W23" s="205">
        <v>1007424729</v>
      </c>
      <c r="X23" s="63"/>
      <c r="Y23" s="25"/>
      <c r="Z23" s="120"/>
      <c r="AA23" s="123"/>
      <c r="AB23" s="46"/>
    </row>
    <row r="24" spans="1:28" ht="27" customHeight="1">
      <c r="A24" s="91">
        <v>13</v>
      </c>
      <c r="B24" s="215">
        <v>1072744766</v>
      </c>
      <c r="C24" s="214">
        <v>37724035</v>
      </c>
      <c r="D24" s="205">
        <v>1051432277</v>
      </c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90">
        <v>1056773883</v>
      </c>
      <c r="S24" s="119"/>
      <c r="T24" s="63">
        <v>1145926481</v>
      </c>
      <c r="U24" s="205">
        <v>1051432277</v>
      </c>
      <c r="V24" s="63"/>
      <c r="W24" s="205">
        <v>37724035</v>
      </c>
      <c r="X24" s="63"/>
      <c r="Y24" s="25"/>
      <c r="Z24" s="120"/>
      <c r="AA24" s="123"/>
      <c r="AB24" s="46"/>
    </row>
    <row r="25" spans="1:28" ht="27" customHeight="1">
      <c r="A25" s="91">
        <v>14</v>
      </c>
      <c r="B25" s="215">
        <v>7217925</v>
      </c>
      <c r="C25" s="214">
        <v>11355182</v>
      </c>
      <c r="D25" s="205">
        <v>41961573</v>
      </c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90">
        <v>1056777850</v>
      </c>
      <c r="S25" s="119"/>
      <c r="T25" s="63">
        <v>1056777045</v>
      </c>
      <c r="U25" s="205">
        <v>41961573</v>
      </c>
      <c r="V25" s="63"/>
      <c r="W25" s="205">
        <v>11355182</v>
      </c>
      <c r="X25" s="63"/>
      <c r="Y25" s="25"/>
      <c r="Z25" s="120"/>
      <c r="AA25" s="123"/>
      <c r="AB25" s="46"/>
    </row>
    <row r="26" spans="1:28" ht="27" customHeight="1">
      <c r="A26" s="91">
        <v>15</v>
      </c>
      <c r="B26" s="215">
        <v>6839378</v>
      </c>
      <c r="C26" s="214">
        <v>1039687258</v>
      </c>
      <c r="D26" s="205">
        <v>39758384</v>
      </c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90">
        <v>43267863</v>
      </c>
      <c r="S26" s="119"/>
      <c r="T26" s="63">
        <v>1057096281</v>
      </c>
      <c r="U26" s="205">
        <v>39758384</v>
      </c>
      <c r="V26" s="63"/>
      <c r="W26" s="205">
        <v>1039687258</v>
      </c>
      <c r="X26" s="63"/>
      <c r="Y26" s="25"/>
      <c r="Z26" s="120"/>
      <c r="AA26" s="123"/>
      <c r="AB26" s="46"/>
    </row>
    <row r="27" spans="1:28" ht="27" customHeight="1">
      <c r="A27" s="91">
        <v>16</v>
      </c>
      <c r="B27" s="215">
        <v>1005681660</v>
      </c>
      <c r="C27" s="214">
        <v>1056772185</v>
      </c>
      <c r="D27" s="205">
        <v>30350097</v>
      </c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90">
        <v>1066114459</v>
      </c>
      <c r="S27" s="119"/>
      <c r="T27" s="63">
        <v>1018249446</v>
      </c>
      <c r="U27" s="205">
        <v>30350097</v>
      </c>
      <c r="V27" s="63"/>
      <c r="W27" s="205">
        <v>1056772185</v>
      </c>
      <c r="X27" s="63"/>
      <c r="Y27" s="25"/>
      <c r="Z27" s="120"/>
      <c r="AA27" s="123"/>
      <c r="AB27" s="46"/>
    </row>
    <row r="28" spans="1:28" ht="27" customHeight="1">
      <c r="A28" s="91">
        <v>17</v>
      </c>
      <c r="B28" s="215">
        <v>1053802151</v>
      </c>
      <c r="C28" s="214">
        <v>1036222538</v>
      </c>
      <c r="D28" s="205">
        <v>105392678</v>
      </c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90">
        <v>30971889</v>
      </c>
      <c r="S28" s="119"/>
      <c r="T28" s="63">
        <v>1056773791</v>
      </c>
      <c r="U28" s="205">
        <v>105392678</v>
      </c>
      <c r="V28" s="63"/>
      <c r="W28" s="205">
        <v>1036222538</v>
      </c>
      <c r="X28" s="63"/>
      <c r="Y28" s="25"/>
      <c r="Z28" s="120"/>
      <c r="AA28" s="123"/>
      <c r="AB28" s="46"/>
    </row>
    <row r="29" spans="1:28" ht="27" customHeight="1">
      <c r="A29" s="91">
        <v>18</v>
      </c>
      <c r="B29" s="215">
        <v>1054549768</v>
      </c>
      <c r="C29" s="214">
        <v>1162963680</v>
      </c>
      <c r="D29" s="209">
        <v>105420000000000</v>
      </c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90">
        <v>2794364</v>
      </c>
      <c r="S29" s="119"/>
      <c r="T29" s="63">
        <v>1107981410</v>
      </c>
      <c r="U29" s="209">
        <v>105420000000000</v>
      </c>
      <c r="V29" s="63"/>
      <c r="W29" s="205">
        <v>1162963680</v>
      </c>
      <c r="X29" s="63"/>
      <c r="Y29" s="25"/>
      <c r="Z29" s="120"/>
      <c r="AA29" s="123"/>
      <c r="AB29" s="46"/>
    </row>
    <row r="30" spans="1:28" ht="27" customHeight="1">
      <c r="A30" s="91">
        <v>19</v>
      </c>
      <c r="B30" s="215">
        <v>1054480159</v>
      </c>
      <c r="C30" s="214">
        <v>91270284</v>
      </c>
      <c r="D30" s="205">
        <v>46641869</v>
      </c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90">
        <v>580684192</v>
      </c>
      <c r="S30" s="119"/>
      <c r="T30" s="63">
        <v>1057096473</v>
      </c>
      <c r="U30" s="205">
        <v>46641869</v>
      </c>
      <c r="V30" s="63"/>
      <c r="W30" s="205">
        <v>91270284</v>
      </c>
      <c r="X30" s="63"/>
      <c r="Y30" s="25"/>
      <c r="Z30" s="120"/>
      <c r="AA30" s="123"/>
      <c r="AB30" s="46"/>
    </row>
    <row r="31" spans="1:28" ht="27" customHeight="1">
      <c r="A31" s="91">
        <v>20</v>
      </c>
      <c r="B31" s="215">
        <v>1056776546</v>
      </c>
      <c r="C31" s="214">
        <v>105642489</v>
      </c>
      <c r="D31" s="205">
        <v>1054552162</v>
      </c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90">
        <v>1056786259</v>
      </c>
      <c r="S31" s="119"/>
      <c r="T31" s="63">
        <v>1056776693</v>
      </c>
      <c r="U31" s="205">
        <v>1054552162</v>
      </c>
      <c r="V31" s="63"/>
      <c r="W31" s="205">
        <v>105642489</v>
      </c>
      <c r="X31" s="63"/>
      <c r="Y31" s="25"/>
      <c r="Z31" s="120"/>
      <c r="AA31" s="123"/>
      <c r="AB31" s="46"/>
    </row>
    <row r="32" spans="1:28" ht="27" customHeight="1">
      <c r="A32" s="91">
        <v>21</v>
      </c>
      <c r="B32" s="215">
        <v>1056709870</v>
      </c>
      <c r="C32" s="214">
        <v>1040491764</v>
      </c>
      <c r="D32" s="205">
        <v>105326688</v>
      </c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90">
        <v>110648334</v>
      </c>
      <c r="S32" s="119"/>
      <c r="T32" s="63">
        <v>1036132547</v>
      </c>
      <c r="U32" s="205">
        <v>105326688</v>
      </c>
      <c r="V32" s="63"/>
      <c r="W32" s="205">
        <v>1040491764</v>
      </c>
      <c r="X32" s="63"/>
      <c r="Y32" s="25"/>
      <c r="Z32" s="120"/>
      <c r="AA32" s="123"/>
      <c r="AB32" s="46"/>
    </row>
    <row r="33" spans="1:28" ht="27" customHeight="1">
      <c r="A33" s="91">
        <v>22</v>
      </c>
      <c r="B33" s="215">
        <v>1056774589</v>
      </c>
      <c r="C33" s="214">
        <v>17688621</v>
      </c>
      <c r="D33" s="205">
        <v>1054216688</v>
      </c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90">
        <v>1056785590</v>
      </c>
      <c r="S33" s="119"/>
      <c r="T33" s="63">
        <v>1056777277</v>
      </c>
      <c r="U33" s="205">
        <v>1054216688</v>
      </c>
      <c r="V33" s="63"/>
      <c r="W33" s="205">
        <v>17688621</v>
      </c>
      <c r="X33" s="63"/>
      <c r="Y33" s="25"/>
      <c r="Z33" s="120"/>
      <c r="AA33" s="123"/>
      <c r="AB33" s="46"/>
    </row>
    <row r="34" spans="1:28" ht="27" customHeight="1">
      <c r="A34" s="91">
        <v>23</v>
      </c>
      <c r="B34" s="215">
        <v>1145926481</v>
      </c>
      <c r="C34" s="214">
        <v>1033339003</v>
      </c>
      <c r="D34" s="205">
        <v>1091270284</v>
      </c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90">
        <v>24651321</v>
      </c>
      <c r="S34" s="119"/>
      <c r="T34" s="63">
        <v>1162963108</v>
      </c>
      <c r="U34" s="205">
        <v>1091270284</v>
      </c>
      <c r="V34" s="63"/>
      <c r="W34" s="205">
        <v>1033339003</v>
      </c>
      <c r="X34" s="63"/>
      <c r="Y34" s="25"/>
      <c r="Z34" s="120"/>
      <c r="AA34" s="123"/>
      <c r="AB34" s="46"/>
    </row>
    <row r="35" spans="1:28" ht="27" customHeight="1">
      <c r="A35" s="91">
        <v>24</v>
      </c>
      <c r="B35" s="215">
        <v>1056777045</v>
      </c>
      <c r="C35" s="214">
        <v>1162964412</v>
      </c>
      <c r="D35" s="205">
        <v>1054116688</v>
      </c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90">
        <v>1073321041</v>
      </c>
      <c r="S35" s="119"/>
      <c r="T35" s="63">
        <v>1056777418</v>
      </c>
      <c r="U35" s="205">
        <v>1054116688</v>
      </c>
      <c r="V35" s="63"/>
      <c r="W35" s="205">
        <v>1162964412</v>
      </c>
      <c r="X35" s="63"/>
      <c r="Y35" s="25"/>
      <c r="Z35" s="120"/>
      <c r="AA35" s="123"/>
      <c r="AB35" s="46"/>
    </row>
    <row r="36" spans="1:28" ht="27" customHeight="1">
      <c r="A36" s="91">
        <v>25</v>
      </c>
      <c r="B36" s="215">
        <v>1057096281</v>
      </c>
      <c r="C36" s="214">
        <v>107254874</v>
      </c>
      <c r="D36" s="205">
        <v>9858758</v>
      </c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90">
        <v>1054480159</v>
      </c>
      <c r="S36" s="119"/>
      <c r="T36" s="63">
        <v>1001153958</v>
      </c>
      <c r="U36" s="205">
        <v>9858758</v>
      </c>
      <c r="V36" s="63"/>
      <c r="W36" s="205">
        <v>107254874</v>
      </c>
      <c r="X36" s="63"/>
      <c r="Y36" s="25"/>
      <c r="Z36" s="120"/>
      <c r="AA36" s="123"/>
      <c r="AB36" s="46"/>
    </row>
    <row r="37" spans="1:28" ht="27" customHeight="1">
      <c r="A37" s="91">
        <v>26</v>
      </c>
      <c r="B37" s="215">
        <v>1018249446</v>
      </c>
      <c r="C37" s="214">
        <v>105253686</v>
      </c>
      <c r="D37" s="205">
        <v>1051454137</v>
      </c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90">
        <v>1054549768</v>
      </c>
      <c r="S37" s="119"/>
      <c r="T37" s="63">
        <v>1056784221</v>
      </c>
      <c r="U37" s="205">
        <v>1051454137</v>
      </c>
      <c r="V37" s="63"/>
      <c r="W37" s="205">
        <v>105253686</v>
      </c>
      <c r="X37" s="63"/>
      <c r="Y37" s="25"/>
      <c r="Z37" s="120"/>
      <c r="AA37" s="123"/>
      <c r="AB37" s="46"/>
    </row>
    <row r="38" spans="1:28" ht="27" customHeight="1">
      <c r="A38" s="91">
        <v>27</v>
      </c>
      <c r="B38" s="215">
        <v>1056773791</v>
      </c>
      <c r="C38" s="214">
        <v>7254330</v>
      </c>
      <c r="D38" s="205">
        <v>1105781334</v>
      </c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90">
        <v>1053802151</v>
      </c>
      <c r="S38" s="119"/>
      <c r="T38" s="63">
        <v>1056770493</v>
      </c>
      <c r="U38" s="205">
        <v>1105781334</v>
      </c>
      <c r="V38" s="63"/>
      <c r="W38" s="205">
        <v>7254330</v>
      </c>
      <c r="X38" s="63"/>
      <c r="Y38" s="25"/>
      <c r="Z38" s="120"/>
      <c r="AA38" s="123"/>
      <c r="AB38" s="46"/>
    </row>
    <row r="39" spans="1:28" ht="27" customHeight="1">
      <c r="A39" s="91">
        <v>28</v>
      </c>
      <c r="B39" s="215">
        <v>1107981410</v>
      </c>
      <c r="C39" s="214">
        <v>105724035</v>
      </c>
      <c r="D39" s="205">
        <v>43654253</v>
      </c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90">
        <v>1005681660</v>
      </c>
      <c r="S39" s="119"/>
      <c r="T39" s="63">
        <v>1057095541</v>
      </c>
      <c r="U39" s="205">
        <v>43654253</v>
      </c>
      <c r="V39" s="63"/>
      <c r="W39" s="205">
        <v>105724035</v>
      </c>
      <c r="X39" s="63"/>
      <c r="Y39" s="25"/>
      <c r="Z39" s="120"/>
      <c r="AA39" s="123"/>
      <c r="AB39" s="46"/>
    </row>
    <row r="40" spans="1:28" ht="27" customHeight="1">
      <c r="A40" s="91">
        <v>29</v>
      </c>
      <c r="B40" s="215">
        <v>1057096473</v>
      </c>
      <c r="C40" s="214">
        <v>1056141414</v>
      </c>
      <c r="D40" s="205">
        <v>101340895</v>
      </c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90">
        <v>1054549985</v>
      </c>
      <c r="S40" s="119"/>
      <c r="T40" s="63">
        <v>1121919166</v>
      </c>
      <c r="U40" s="205">
        <v>101340895</v>
      </c>
      <c r="V40" s="63"/>
      <c r="W40" s="205">
        <v>1056141414</v>
      </c>
      <c r="X40" s="63"/>
      <c r="Y40" s="25"/>
      <c r="Z40" s="120"/>
      <c r="AA40" s="123"/>
      <c r="AB40" s="46"/>
    </row>
    <row r="41" spans="1:28" ht="27" customHeight="1">
      <c r="A41" s="91">
        <v>30</v>
      </c>
      <c r="B41" s="215">
        <v>1056776693</v>
      </c>
      <c r="C41" s="214">
        <v>1001443848</v>
      </c>
      <c r="D41" s="205">
        <v>1056770518</v>
      </c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90">
        <v>1056774164</v>
      </c>
      <c r="S41" s="119"/>
      <c r="T41" s="63"/>
      <c r="U41" s="205">
        <v>1056770518</v>
      </c>
      <c r="V41" s="63"/>
      <c r="W41" s="205">
        <v>1001443848</v>
      </c>
      <c r="X41" s="63"/>
      <c r="Y41" s="25"/>
      <c r="Z41" s="120"/>
      <c r="AA41" s="123"/>
      <c r="AB41" s="46"/>
    </row>
    <row r="42" spans="1:28" ht="27" customHeight="1">
      <c r="A42" s="91">
        <v>31</v>
      </c>
      <c r="B42" s="215">
        <v>1036132547</v>
      </c>
      <c r="C42" s="201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90">
        <v>1139874611</v>
      </c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215">
        <v>1056777277</v>
      </c>
      <c r="C43" s="201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90">
        <v>1056772406</v>
      </c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215">
        <v>1162963108</v>
      </c>
      <c r="C44" s="201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90">
        <v>46647774</v>
      </c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215">
        <v>1056777418</v>
      </c>
      <c r="C45" s="201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10">
        <v>1056777277</v>
      </c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215">
        <v>1001153958</v>
      </c>
      <c r="C46" s="201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90">
        <v>1056771985</v>
      </c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215">
        <v>1056784221</v>
      </c>
      <c r="C47" s="201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90">
        <v>1056777222</v>
      </c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215">
        <v>1056770493</v>
      </c>
      <c r="C48" s="201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90">
        <v>7333785</v>
      </c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215">
        <v>1057095541</v>
      </c>
      <c r="C49" s="201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90">
        <v>1056775347</v>
      </c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215">
        <v>71681756</v>
      </c>
      <c r="C50" s="201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90">
        <v>1139874568</v>
      </c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215">
        <v>1121919166</v>
      </c>
      <c r="C51" s="201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90">
        <v>1056774388</v>
      </c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200">
        <v>1128426078</v>
      </c>
      <c r="C52" s="201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90">
        <v>1057096167</v>
      </c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200">
        <v>23574365</v>
      </c>
      <c r="C53" s="201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90">
        <v>1056775798</v>
      </c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200">
        <v>1002394370</v>
      </c>
      <c r="C54" s="201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90">
        <v>1014669287</v>
      </c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200">
        <v>1002330228</v>
      </c>
      <c r="C55" s="201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90">
        <v>1056774589</v>
      </c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200">
        <v>1054091139</v>
      </c>
      <c r="C56" s="201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90">
        <v>1056709870</v>
      </c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200">
        <v>1052409215</v>
      </c>
      <c r="C57" s="201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90">
        <v>1056776546</v>
      </c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202">
        <v>28480769</v>
      </c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90">
        <v>1056774604</v>
      </c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1103672130</v>
      </c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90">
        <v>1056777364</v>
      </c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>
        <v>722424291</v>
      </c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90">
        <v>1057096142</v>
      </c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1193523969</v>
      </c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90">
        <v>1056777086</v>
      </c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12685654</v>
      </c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90">
        <v>1023378708</v>
      </c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>
        <v>753132375</v>
      </c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90">
        <v>1054554443</v>
      </c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>
        <v>1056787430</v>
      </c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90">
        <v>1056777433</v>
      </c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>
        <v>23895089</v>
      </c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90">
        <v>1015078459</v>
      </c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>
        <v>7813955019</v>
      </c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90">
        <v>1056773008</v>
      </c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>
        <v>1002691565</v>
      </c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90">
        <v>1054548681</v>
      </c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>
        <v>1056771264</v>
      </c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90">
        <v>1046668847</v>
      </c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>
        <v>1130448312</v>
      </c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90">
        <v>1056772527</v>
      </c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>
        <v>1056778657</v>
      </c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90">
        <v>1056781665</v>
      </c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>
        <v>1042211235</v>
      </c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90">
        <v>1121919166</v>
      </c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>
        <v>1042248975</v>
      </c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90">
        <v>71681756</v>
      </c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>
        <v>1111453556</v>
      </c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90">
        <v>1057095541</v>
      </c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>
        <v>114135966</v>
      </c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90">
        <v>1056770493</v>
      </c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>
        <v>93082091</v>
      </c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90">
        <v>1056784221</v>
      </c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>
        <v>78217134</v>
      </c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90">
        <v>1001153958</v>
      </c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>
        <v>750086108</v>
      </c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90">
        <v>7251037</v>
      </c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>
        <v>73253928</v>
      </c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90">
        <v>1056775363</v>
      </c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>
        <v>7254707</v>
      </c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90">
        <v>1007567917</v>
      </c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>
        <v>1025677443</v>
      </c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90">
        <v>1007202272</v>
      </c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>
        <v>1046910726</v>
      </c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90">
        <v>1002462293</v>
      </c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>
        <v>1007424729</v>
      </c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90">
        <v>1056773003</v>
      </c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>
        <v>1017764485</v>
      </c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90">
        <v>1057094045</v>
      </c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>
        <v>1051432277</v>
      </c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90">
        <v>1056777418</v>
      </c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>
        <v>1037724035</v>
      </c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90">
        <v>1162963108</v>
      </c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>
        <v>41961573</v>
      </c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90">
        <v>1036132547</v>
      </c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>
        <v>39758384</v>
      </c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90">
        <v>1056776693</v>
      </c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>
        <v>11355182</v>
      </c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90">
        <v>1057096473</v>
      </c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>
        <v>30350097</v>
      </c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90">
        <v>1107981410</v>
      </c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>
        <v>105392678</v>
      </c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90">
        <v>1056773791</v>
      </c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>
        <v>10542224421</v>
      </c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90">
        <v>1018249446</v>
      </c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>
        <v>1056772185</v>
      </c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90">
        <v>1056777045</v>
      </c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>
        <v>1036222538</v>
      </c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90">
        <v>1145926481</v>
      </c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>
        <v>1162963680</v>
      </c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90">
        <v>1057096281</v>
      </c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>
        <v>46641869</v>
      </c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90">
        <v>1056776550</v>
      </c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>
        <v>1054552162</v>
      </c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90">
        <v>1057096279</v>
      </c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>
        <v>105326688</v>
      </c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90">
        <v>1056776595</v>
      </c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>
        <v>91270284</v>
      </c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90">
        <v>1162963036</v>
      </c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>
        <v>105642489</v>
      </c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90">
        <v>1056774510</v>
      </c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>
        <v>1054216688</v>
      </c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90">
        <v>1056774346</v>
      </c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>
        <v>1091270284</v>
      </c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90">
        <v>1056775038</v>
      </c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>
        <v>1054116688</v>
      </c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90">
        <v>1107978197</v>
      </c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>
        <v>105586551</v>
      </c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90">
        <v>4695860</v>
      </c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>
        <v>109858758</v>
      </c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>
        <v>10183431</v>
      </c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>
        <v>1054132162</v>
      </c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>
        <v>524410107</v>
      </c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>
        <v>1051454137</v>
      </c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>
        <v>79315851</v>
      </c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>
        <v>1105781334</v>
      </c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>
        <v>91341738</v>
      </c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>
        <v>43654253</v>
      </c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>
        <v>9990940</v>
      </c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>
        <v>1033339003</v>
      </c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>
        <v>94141208</v>
      </c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>
        <v>1162964412</v>
      </c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>
        <v>7254606</v>
      </c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>
        <v>101340895</v>
      </c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>
        <v>1056773481</v>
      </c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>
        <v>1057354460</v>
      </c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>
        <v>84009667</v>
      </c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>
        <v>1056770518</v>
      </c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>
        <v>1056741417</v>
      </c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>
        <v>107254874</v>
      </c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>
        <v>46643542</v>
      </c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>
        <v>105253686</v>
      </c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>
        <v>142123393</v>
      </c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>
        <v>7254330</v>
      </c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>
        <v>39451065</v>
      </c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>
        <v>105724035</v>
      </c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>
        <v>1052442014</v>
      </c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>
        <v>1002690818</v>
      </c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>
        <v>14415417</v>
      </c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>
        <v>105641149</v>
      </c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>
        <v>22008350</v>
      </c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>
        <v>1001443848</v>
      </c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>
        <v>7251793</v>
      </c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>
        <v>1041140704</v>
      </c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>
        <v>15683086</v>
      </c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>
        <v>37616932</v>
      </c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>
        <v>75224241</v>
      </c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>
        <v>17688621</v>
      </c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>
        <v>70351328</v>
      </c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>
        <v>46646122</v>
      </c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>
        <v>1040760170</v>
      </c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>
        <v>1040491764</v>
      </c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>
        <v>13642210</v>
      </c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>
        <v>7251482</v>
      </c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>
        <v>1037422603</v>
      </c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>
        <v>1011398822</v>
      </c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>
        <v>1056778784</v>
      </c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>
        <v>7252333</v>
      </c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>
        <v>1054421801</v>
      </c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>
        <v>1041530494</v>
      </c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>
        <v>3587459</v>
      </c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>
        <v>46648921</v>
      </c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>
        <v>46644310</v>
      </c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>
        <v>21937121</v>
      </c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>
        <v>2922148</v>
      </c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>
        <v>1105504691</v>
      </c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>
        <v>114223049</v>
      </c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>
        <v>22009598</v>
      </c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>
        <v>22414648</v>
      </c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>
        <v>52355343</v>
      </c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>
        <v>10167811</v>
      </c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>
        <v>1007231428</v>
      </c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>
        <v>2977144</v>
      </c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>
        <v>1014202728</v>
      </c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>
        <v>104221011</v>
      </c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>
        <v>1056786364</v>
      </c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>
        <v>80277125</v>
      </c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>
        <v>7252768</v>
      </c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>
        <v>1014421416</v>
      </c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>
        <v>10885598</v>
      </c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>
        <v>100144175</v>
      </c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>
        <v>1056781404</v>
      </c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>
        <v>141424381</v>
      </c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>
        <v>1056141414</v>
      </c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>
        <v>7255528</v>
      </c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>
        <v>1039687258</v>
      </c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>
        <v>7247258</v>
      </c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>
        <v>1031831546</v>
      </c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>
        <v>7252570</v>
      </c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>
        <v>46645538</v>
      </c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>
        <v>15296770</v>
      </c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>
        <v>1003102874</v>
      </c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>
        <v>1056783722</v>
      </c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>
        <v>1002490367</v>
      </c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>
        <v>79759606</v>
      </c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>
        <v>1063277528</v>
      </c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>
        <v>1056785612</v>
      </c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>
        <v>1031177528</v>
      </c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>
        <v>13113072</v>
      </c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>
        <v>1013277528</v>
      </c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>
        <v>10186793</v>
      </c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>
        <v>1041145212</v>
      </c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>
        <v>1056781426</v>
      </c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>
        <v>1056771774</v>
      </c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>
        <v>1056783978</v>
      </c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>
        <v>1013410182</v>
      </c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>
        <v>1056771539</v>
      </c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>
        <v>4327717</v>
      </c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>
        <v>1039692873</v>
      </c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>
        <v>44243734</v>
      </c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>
        <v>1051441422</v>
      </c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>
        <v>1088828196</v>
      </c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>
        <v>1056783945</v>
      </c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>
        <v>46644222</v>
      </c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>
        <v>4438995</v>
      </c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>
        <v>46644925</v>
      </c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>
        <v>101141299</v>
      </c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>
        <v>4439122</v>
      </c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>
        <v>1036220056</v>
      </c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>
        <v>4438969</v>
      </c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>
        <v>52342143</v>
      </c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>
        <v>79189085</v>
      </c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>
        <v>1002690747</v>
      </c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>
        <v>75052172</v>
      </c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>
        <v>7332482</v>
      </c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>
        <v>7252307</v>
      </c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>
        <v>1056768331</v>
      </c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>
        <v>1128275022</v>
      </c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>
        <v>1002691291</v>
      </c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>
        <v>1099962561</v>
      </c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>
        <v>1056769063</v>
      </c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>
        <v>724151214</v>
      </c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>
        <v>74334314</v>
      </c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>
        <v>32429425</v>
      </c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>
        <v>1056779316</v>
      </c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>
        <v>1056728145</v>
      </c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>
        <v>7979420</v>
      </c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>
        <v>1128314291</v>
      </c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>
        <v>79736888</v>
      </c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>
        <v>52971484</v>
      </c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>
        <v>1099547323</v>
      </c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>
        <v>1124482032</v>
      </c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>
        <v>10189004</v>
      </c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>
        <v>1056581627</v>
      </c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>
        <v>1056787584</v>
      </c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>
        <v>9921688</v>
      </c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>
        <v>15908649</v>
      </c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>
        <v>8012504</v>
      </c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>
        <v>14327490</v>
      </c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>
        <v>1053891483</v>
      </c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>
        <v>24717108</v>
      </c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>
        <v>13747005</v>
      </c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>
        <v>1054559051</v>
      </c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>
        <v>1073325284</v>
      </c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>
        <v>14318220</v>
      </c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>
        <v>46644645</v>
      </c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>
        <v>1056770194</v>
      </c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>
        <v>15662179</v>
      </c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>
        <v>3554000</v>
      </c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>
        <v>101144142</v>
      </c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>
        <v>71183532</v>
      </c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>
        <v>51823034</v>
      </c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>
        <v>10176390</v>
      </c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>
        <v>7247147</v>
      </c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>
        <v>10165418</v>
      </c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>
        <v>46646661</v>
      </c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>
        <v>1054562767</v>
      </c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>
        <v>1051474206</v>
      </c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>
        <v>7252694</v>
      </c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>
        <v>1052488133</v>
      </c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>
        <v>7250467</v>
      </c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>
        <v>22009525</v>
      </c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>
        <v>7247560</v>
      </c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>
        <v>105185321</v>
      </c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>
        <v>7255204</v>
      </c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>
        <v>153104078</v>
      </c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>
        <v>71185583</v>
      </c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>
        <v>44141140</v>
      </c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>
        <v>70662749</v>
      </c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>
        <v>39804270</v>
      </c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>
        <v>1056768115</v>
      </c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>
        <v>10175755</v>
      </c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>
        <v>1128627197</v>
      </c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>
        <v>7249789</v>
      </c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>
        <v>71481355</v>
      </c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>
        <v>10186223</v>
      </c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>
        <v>1056770056</v>
      </c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>
        <v>15678251</v>
      </c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>
        <v>1056770370</v>
      </c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>
        <v>10178567</v>
      </c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>
        <v>1054546888</v>
      </c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>
        <v>1013554875</v>
      </c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>
        <v>1005253935</v>
      </c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>
        <v>1056785913</v>
      </c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>
        <v>35466145</v>
      </c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>
        <v>1041341467</v>
      </c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>
        <v>1003336652</v>
      </c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>
        <v>1031341146</v>
      </c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>
        <v>1053846341</v>
      </c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>
        <v>72438337</v>
      </c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>
        <v>1193511045</v>
      </c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>
        <v>10183431</v>
      </c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>
        <v>1066525151</v>
      </c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>
        <v>524410107</v>
      </c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>
        <v>14397397</v>
      </c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>
        <v>79315851</v>
      </c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>
        <v>847291045</v>
      </c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>
        <v>91341738</v>
      </c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>
        <v>3948123</v>
      </c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>
        <v>9990940</v>
      </c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>
        <v>918273641</v>
      </c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>
        <v>94141208</v>
      </c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>
        <v>104928374</v>
      </c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>
        <v>7254606</v>
      </c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>
        <v>829102934</v>
      </c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>
        <v>1056773481</v>
      </c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>
        <v>92837465</v>
      </c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>
        <v>84009667</v>
      </c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>
        <v>738491028</v>
      </c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>
        <v>1056741417</v>
      </c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>
        <v>192837465</v>
      </c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>
        <v>46643542</v>
      </c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>
        <v>857463920</v>
      </c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>
        <v>142123393</v>
      </c>
      <c r="C211" s="63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120">
        <v>29384756</v>
      </c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>
        <v>39451065</v>
      </c>
      <c r="C212" s="63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120">
        <v>948571029</v>
      </c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>
        <v>1052442014</v>
      </c>
      <c r="C213" s="63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120">
        <v>182736450</v>
      </c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>
        <v>14415417</v>
      </c>
      <c r="C214" s="63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120">
        <v>839201928</v>
      </c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>
        <v>22008350</v>
      </c>
      <c r="C215" s="63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120">
        <v>19283746</v>
      </c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>
        <v>7251793</v>
      </c>
      <c r="C216" s="63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120">
        <v>928374651</v>
      </c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>
        <v>15683086</v>
      </c>
      <c r="C217" s="63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120">
        <v>172839405</v>
      </c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>
        <v>75224241</v>
      </c>
      <c r="C218" s="63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120">
        <v>810293847</v>
      </c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>
        <v>70351328</v>
      </c>
      <c r="C219" s="63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120">
        <v>83920192</v>
      </c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>
        <v>1040760170</v>
      </c>
      <c r="C220" s="63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120">
        <v>71384952</v>
      </c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>
        <v>13642210</v>
      </c>
      <c r="C221" s="63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120">
        <v>1024859372</v>
      </c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>
        <v>1037422603</v>
      </c>
      <c r="C222" s="63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120">
        <v>434592817</v>
      </c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>
        <v>1056778784</v>
      </c>
      <c r="C223" s="63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120">
        <v>1152948573</v>
      </c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>
        <v>1054421801</v>
      </c>
      <c r="C224" s="63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120">
        <v>79482015</v>
      </c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>
        <v>3587459</v>
      </c>
      <c r="C225" s="63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120">
        <v>1035948271</v>
      </c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>
        <v>46644310</v>
      </c>
      <c r="C226" s="63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120">
        <v>32194857</v>
      </c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>
        <v>2922148</v>
      </c>
      <c r="C227" s="63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120">
        <v>1018394857</v>
      </c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>
        <v>114223049</v>
      </c>
      <c r="C228" s="63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120">
        <v>15938472</v>
      </c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>
        <v>22414648</v>
      </c>
      <c r="C229" s="63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120">
        <v>10473421153</v>
      </c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>
        <v>10167811</v>
      </c>
      <c r="C230" s="63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120">
        <v>98572041</v>
      </c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>
        <v>2977144</v>
      </c>
      <c r="C231" s="63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120">
        <v>1128495827</v>
      </c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>
        <v>104221011</v>
      </c>
      <c r="C232" s="63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120">
        <v>72495813</v>
      </c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>
        <v>80277125</v>
      </c>
      <c r="C233" s="63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120">
        <v>1037492815</v>
      </c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>
        <v>1014421416</v>
      </c>
      <c r="C234" s="63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120">
        <v>42194853</v>
      </c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>
        <v>100144175</v>
      </c>
      <c r="C235" s="63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120">
        <v>1094857293</v>
      </c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>
        <v>141424381</v>
      </c>
      <c r="C236" s="63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120">
        <v>750934847</v>
      </c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>
        <v>7255528</v>
      </c>
      <c r="C237" s="63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120">
        <v>1020495837</v>
      </c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>
        <v>7247258</v>
      </c>
      <c r="C238" s="63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120">
        <v>19485723</v>
      </c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>
        <v>7252570</v>
      </c>
      <c r="C239" s="63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120">
        <v>1140593847</v>
      </c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>
        <v>15296770</v>
      </c>
      <c r="C240" s="63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120">
        <v>70583921</v>
      </c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>
        <v>1056783722</v>
      </c>
      <c r="C241" s="63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120">
        <v>1036492817</v>
      </c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>
        <v>79759606</v>
      </c>
      <c r="C242" s="63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120">
        <v>39485721</v>
      </c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>
        <v>1056785612</v>
      </c>
      <c r="C243" s="63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120">
        <v>1015948372</v>
      </c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>
        <v>13113072</v>
      </c>
      <c r="C244" s="63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120">
        <v>734194852</v>
      </c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>
        <v>10186793</v>
      </c>
      <c r="C245" s="63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120">
        <v>1049582731</v>
      </c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>
        <v>1056781426</v>
      </c>
      <c r="C246" s="63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120">
        <v>15483920</v>
      </c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>
        <v>1056783978</v>
      </c>
      <c r="C247" s="63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120">
        <v>1039485729</v>
      </c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>
        <v>1056771539</v>
      </c>
      <c r="C248" s="63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120">
        <v>439281404</v>
      </c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>
        <v>1039692873</v>
      </c>
      <c r="C249" s="63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120">
        <v>1152849572</v>
      </c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>
        <v>1051441422</v>
      </c>
      <c r="C250" s="63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120">
        <v>712494857</v>
      </c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>
        <v>1056783945</v>
      </c>
      <c r="C251" s="63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120">
        <v>10239485741</v>
      </c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65">
        <v>4438995</v>
      </c>
      <c r="C252" s="63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120">
        <v>80492817</v>
      </c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>
        <v>101141299</v>
      </c>
      <c r="C253" s="63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120">
        <v>1017492835</v>
      </c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>
        <v>1036220056</v>
      </c>
      <c r="C254" s="63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120">
        <v>16492837</v>
      </c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>
        <v>52342143</v>
      </c>
      <c r="C255" s="63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120">
        <v>1042948571</v>
      </c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>
        <v>1002690747</v>
      </c>
      <c r="C256" s="63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120">
        <v>429348471</v>
      </c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>
        <v>7332482</v>
      </c>
      <c r="C257" s="63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120">
        <v>1038495827</v>
      </c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>
        <v>1056768331</v>
      </c>
      <c r="C258" s="63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120">
        <v>79194857</v>
      </c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>
        <v>1002691291</v>
      </c>
      <c r="C259" s="63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120">
        <v>11283944857</v>
      </c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>
        <v>1056769063</v>
      </c>
      <c r="C260" s="63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120">
        <v>741948572</v>
      </c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>
        <v>74334314</v>
      </c>
      <c r="C261" s="63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120">
        <v>32495817</v>
      </c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>
        <v>1056779316</v>
      </c>
      <c r="C262" s="63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120">
        <v>1032948571</v>
      </c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>
        <v>7979420</v>
      </c>
      <c r="C263" s="63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120">
        <v>984472915</v>
      </c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>
        <v>79736888</v>
      </c>
      <c r="C264" s="63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120">
        <v>1045948372</v>
      </c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>
        <v>1099547323</v>
      </c>
      <c r="C265" s="63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120">
        <v>15294837</v>
      </c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>
        <v>10189004</v>
      </c>
      <c r="C266" s="63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120">
        <v>11519484572</v>
      </c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>
        <v>1056787584</v>
      </c>
      <c r="C267" s="63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120">
        <v>70194853</v>
      </c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>
        <v>15908649</v>
      </c>
      <c r="C268" s="63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120">
        <v>1019485723</v>
      </c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>
        <v>14327490</v>
      </c>
      <c r="C269" s="63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120">
        <v>43194852</v>
      </c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>
        <v>24717108</v>
      </c>
      <c r="C270" s="63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120">
        <v>1034958271</v>
      </c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>
        <v>1054559051</v>
      </c>
      <c r="C271" s="63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120">
        <v>71594827</v>
      </c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>
        <v>14318220</v>
      </c>
      <c r="C272" s="63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120">
        <v>1048592713</v>
      </c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>
        <v>1056770194</v>
      </c>
      <c r="C273" s="63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120">
        <v>16194857</v>
      </c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>
        <v>3554000</v>
      </c>
      <c r="C274" s="63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120">
        <v>1039582714</v>
      </c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>
        <v>71183532</v>
      </c>
      <c r="C275" s="63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120">
        <v>32594817</v>
      </c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>
        <v>10176390</v>
      </c>
      <c r="C276" s="63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120">
        <v>10229448573</v>
      </c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>
        <v>10165418</v>
      </c>
      <c r="C277" s="63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120">
        <v>1153948571</v>
      </c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>
        <v>1054562767</v>
      </c>
      <c r="C278" s="63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120">
        <v>98294857</v>
      </c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>
        <v>7252694</v>
      </c>
      <c r="C279" s="63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120">
        <v>1021948572</v>
      </c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>
        <v>7250467</v>
      </c>
      <c r="C280" s="63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120">
        <v>79294851</v>
      </c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>
        <v>7247560</v>
      </c>
      <c r="C281" s="63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120">
        <v>10169485734</v>
      </c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>
        <v>7255204</v>
      </c>
      <c r="C282" s="63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120">
        <v>15948273</v>
      </c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>
        <v>71185583</v>
      </c>
      <c r="C283" s="63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120">
        <v>1046948572</v>
      </c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>
        <v>70662749</v>
      </c>
      <c r="C284" s="63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120">
        <v>42594813</v>
      </c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>
        <v>1056768115</v>
      </c>
      <c r="C285" s="63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120">
        <v>1033948571</v>
      </c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>
        <v>1128627197</v>
      </c>
      <c r="C286" s="63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120">
        <v>71492837</v>
      </c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>
        <v>71481355</v>
      </c>
      <c r="C287" s="63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120">
        <v>1041948572</v>
      </c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>
        <v>1056770056</v>
      </c>
      <c r="C288" s="63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120">
        <v>801942837</v>
      </c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>
        <v>1056770370</v>
      </c>
      <c r="C289" s="63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120">
        <v>1129485731</v>
      </c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>
        <v>1054546888</v>
      </c>
      <c r="C290" s="63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120">
        <v>71239485</v>
      </c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>
        <v>1005253935</v>
      </c>
      <c r="C291" s="63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120">
        <v>1025948571</v>
      </c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>
        <v>35466145</v>
      </c>
      <c r="C292" s="63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120">
        <v>43294857</v>
      </c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>
        <v>1003336652</v>
      </c>
      <c r="C293" s="63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120">
        <v>1036948572</v>
      </c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>
        <v>1053846341</v>
      </c>
      <c r="C294" s="63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120">
        <v>79594821</v>
      </c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>
        <v>1193511045</v>
      </c>
      <c r="C295" s="63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120">
        <v>1014948573</v>
      </c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>
        <v>1066525151</v>
      </c>
      <c r="C296" s="63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120">
        <v>16294857</v>
      </c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>
        <v>14397397</v>
      </c>
      <c r="C297" s="63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120">
        <v>1043948571</v>
      </c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>
        <v>847291045</v>
      </c>
      <c r="C298" s="63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120">
        <v>42139485</v>
      </c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>
        <v>3948123</v>
      </c>
      <c r="C299" s="63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120">
        <v>1031948572</v>
      </c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>
        <v>918273641</v>
      </c>
      <c r="C300" s="63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120">
        <v>758493029</v>
      </c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>
        <v>104928374</v>
      </c>
      <c r="C301" s="63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120">
        <v>162534450</v>
      </c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>
        <v>829102934</v>
      </c>
      <c r="C302" s="63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120">
        <v>41442141</v>
      </c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>
        <v>92837465</v>
      </c>
      <c r="C303" s="63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120">
        <v>44314141</v>
      </c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>
        <v>738491028</v>
      </c>
      <c r="C304" s="63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120">
        <v>1054552879</v>
      </c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>
        <v>192837465</v>
      </c>
      <c r="C305" s="63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120">
        <v>1046908487</v>
      </c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>
        <v>857463920</v>
      </c>
      <c r="C306" s="63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120">
        <v>1041132203</v>
      </c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>
        <v>29384756</v>
      </c>
      <c r="C307" s="63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120">
        <v>7133186</v>
      </c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>
        <v>948571029</v>
      </c>
      <c r="C308" s="63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120">
        <v>1002449728</v>
      </c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>
        <v>182736450</v>
      </c>
      <c r="C309" s="63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120">
        <v>11491484141</v>
      </c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>
        <v>839201928</v>
      </c>
      <c r="C310" s="63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120">
        <v>104115424</v>
      </c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>
        <v>19283746</v>
      </c>
      <c r="C311" s="63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120">
        <v>1021458824</v>
      </c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>
        <v>928374651</v>
      </c>
      <c r="C312" s="63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120">
        <v>21841154</v>
      </c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>
        <v>172839405</v>
      </c>
      <c r="C313" s="63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120">
        <v>21851454</v>
      </c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>
        <v>810293847</v>
      </c>
      <c r="C314" s="63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120">
        <v>5270441908</v>
      </c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>
        <v>83920192</v>
      </c>
      <c r="C315" s="63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120">
        <v>24141297</v>
      </c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>
        <v>71384952</v>
      </c>
      <c r="C316" s="63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120">
        <v>1073324581</v>
      </c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>
        <v>1024859372</v>
      </c>
      <c r="C317" s="63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120">
        <v>16162048</v>
      </c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>
        <v>434592817</v>
      </c>
      <c r="C318" s="63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120">
        <v>13161048</v>
      </c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>
        <v>1152948573</v>
      </c>
      <c r="C319" s="63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120">
        <v>103411512</v>
      </c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>
        <v>79482015</v>
      </c>
      <c r="C320" s="63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120">
        <v>1036112512</v>
      </c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>
        <v>1035948271</v>
      </c>
      <c r="C321" s="63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120">
        <v>84114434</v>
      </c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>
        <v>32194857</v>
      </c>
      <c r="C322" s="63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120">
        <v>679640</v>
      </c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>
        <v>1018394857</v>
      </c>
      <c r="C323" s="63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120">
        <v>10014499873</v>
      </c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>
        <v>15938472</v>
      </c>
      <c r="C324" s="63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120">
        <v>1005143283</v>
      </c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>
        <v>10473421153</v>
      </c>
      <c r="C325" s="63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120">
        <v>143245420</v>
      </c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>
        <v>98572041</v>
      </c>
      <c r="C326" s="63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120">
        <v>7811147</v>
      </c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>
        <v>1128495827</v>
      </c>
      <c r="C327" s="63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120">
        <v>9249754</v>
      </c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>
        <v>72495813</v>
      </c>
      <c r="C328" s="63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120">
        <v>109244756</v>
      </c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>
        <v>1037492815</v>
      </c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120">
        <v>1094885457</v>
      </c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>
        <v>42194853</v>
      </c>
      <c r="C330" s="63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120">
        <v>78124477</v>
      </c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>
        <v>1094857293</v>
      </c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120">
        <v>1056145863</v>
      </c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>
        <v>750934847</v>
      </c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120">
        <v>914428715</v>
      </c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>
        <v>1020495837</v>
      </c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120">
        <v>1099544071</v>
      </c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>
        <v>19485723</v>
      </c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120">
        <v>1054411129</v>
      </c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>
        <v>1140593847</v>
      </c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120">
        <v>791474412</v>
      </c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>
        <v>70583921</v>
      </c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120">
        <v>101434551</v>
      </c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>
        <v>1036492817</v>
      </c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120">
        <v>1014114566</v>
      </c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>
        <v>39485721</v>
      </c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120">
        <v>102324136</v>
      </c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>
        <v>1015948372</v>
      </c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120">
        <v>1128107456</v>
      </c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>
        <v>734194852</v>
      </c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120">
        <v>1152462245</v>
      </c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>
        <v>1049582731</v>
      </c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120">
        <v>7249784</v>
      </c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>
        <v>15483920</v>
      </c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120">
        <v>46647211</v>
      </c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>
        <v>1039485729</v>
      </c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120">
        <v>46644751</v>
      </c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>
        <v>439281404</v>
      </c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120">
        <v>93417902</v>
      </c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>
        <v>1152849572</v>
      </c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120">
        <v>46644589</v>
      </c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>
        <v>712494857</v>
      </c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120">
        <v>1056778070</v>
      </c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>
        <v>10239485741</v>
      </c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120">
        <v>1056777996</v>
      </c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>
        <v>80492817</v>
      </c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120">
        <v>1000188006</v>
      </c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>
        <v>1017492835</v>
      </c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120">
        <v>71481143</v>
      </c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>
        <v>16492837</v>
      </c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120">
        <v>24652181</v>
      </c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>
        <v>1042948571</v>
      </c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120">
        <v>24716767</v>
      </c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>
        <v>429348471</v>
      </c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120">
        <v>1056769744</v>
      </c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>
        <v>1038495827</v>
      </c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120">
        <v>1014247659</v>
      </c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>
        <v>79194857</v>
      </c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120">
        <v>1073322590</v>
      </c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>
        <v>11283944857</v>
      </c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120">
        <v>1056784929</v>
      </c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>
        <v>741948572</v>
      </c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120">
        <v>33379823</v>
      </c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>
        <v>32495817</v>
      </c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120">
        <v>1056778595</v>
      </c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>
        <v>1032948571</v>
      </c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120">
        <v>1039693768</v>
      </c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>
        <v>984472915</v>
      </c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120">
        <v>1049615408</v>
      </c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>
        <v>1045948372</v>
      </c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120">
        <v>10075067334</v>
      </c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>
        <v>15294837</v>
      </c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120">
        <v>80167319</v>
      </c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>
        <v>11519484572</v>
      </c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120">
        <v>21855080</v>
      </c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>
        <v>70194853</v>
      </c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120">
        <v>7249907</v>
      </c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>
        <v>1019485723</v>
      </c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120">
        <v>46646647</v>
      </c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>
        <v>43194852</v>
      </c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120">
        <v>1105788658</v>
      </c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>
        <v>1034958271</v>
      </c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120">
        <v>1056782419</v>
      </c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>
        <v>71594827</v>
      </c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120">
        <v>28402650</v>
      </c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>
        <v>1048592713</v>
      </c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120">
        <v>7176275</v>
      </c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>
        <v>16194857</v>
      </c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120">
        <v>46645236</v>
      </c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>
        <v>1039582714</v>
      </c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120">
        <v>1030604520</v>
      </c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>
        <v>32594817</v>
      </c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120">
        <v>46648876</v>
      </c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>
        <v>10229448573</v>
      </c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120">
        <v>53068739</v>
      </c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>
        <v>1153948571</v>
      </c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120">
        <v>1056778490</v>
      </c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>
        <v>98294857</v>
      </c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120">
        <v>36644442</v>
      </c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>
        <v>1021948572</v>
      </c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120">
        <v>46646737</v>
      </c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>
        <v>79294851</v>
      </c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120">
        <v>39200350</v>
      </c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>
        <v>10169485734</v>
      </c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120">
        <v>1056777060</v>
      </c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>
        <v>15948273</v>
      </c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120">
        <v>1054560395</v>
      </c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>
        <v>1046948572</v>
      </c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120">
        <v>1105780434</v>
      </c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>
        <v>42594813</v>
      </c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120">
        <v>1056776083</v>
      </c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>
        <v>1033948571</v>
      </c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120">
        <v>46648897</v>
      </c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>
        <v>71492837</v>
      </c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120">
        <v>807762083</v>
      </c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>
        <v>1041948572</v>
      </c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120">
        <v>52933147</v>
      </c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>
        <v>801942837</v>
      </c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120">
        <v>1056780585</v>
      </c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>
        <v>1129485731</v>
      </c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120">
        <v>80374713</v>
      </c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>
        <v>71239485</v>
      </c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120">
        <v>46647484</v>
      </c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>
        <v>1025948571</v>
      </c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120">
        <v>1056780359</v>
      </c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>
        <v>43294857</v>
      </c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120">
        <v>1094056197</v>
      </c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>
        <v>1036948572</v>
      </c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120">
        <v>1056779820</v>
      </c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>
        <v>79594821</v>
      </c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190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>
        <v>1014948573</v>
      </c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190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>
        <v>16294857</v>
      </c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190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>
        <v>1043948571</v>
      </c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190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>
        <v>42139485</v>
      </c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190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>
        <v>1031948572</v>
      </c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190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>
        <v>758493029</v>
      </c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190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>
        <v>162534450</v>
      </c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190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>
        <v>41442141</v>
      </c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190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>
        <v>44314141</v>
      </c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190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>
        <v>1054552879</v>
      </c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190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>
        <v>1046908487</v>
      </c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190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>
        <v>1041132203</v>
      </c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190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65">
        <v>7133186</v>
      </c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190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65">
        <v>1002449728</v>
      </c>
      <c r="C404" s="63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190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65">
        <v>11491484141</v>
      </c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190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>
        <v>104115424</v>
      </c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190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65">
        <v>1021458824</v>
      </c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190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>
        <v>21841154</v>
      </c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190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>
        <v>21851454</v>
      </c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190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>
        <v>5270441908</v>
      </c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190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>
        <v>24141297</v>
      </c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190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>
        <v>1073324581</v>
      </c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190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>
        <v>16162048</v>
      </c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190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>
        <v>13161048</v>
      </c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190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>
        <v>103411512</v>
      </c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190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>
        <v>1036112512</v>
      </c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190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>
        <v>84114434</v>
      </c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190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>
        <v>679640</v>
      </c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190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>
        <v>10014499873</v>
      </c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190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>
        <v>1005143283</v>
      </c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190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>
        <v>143245420</v>
      </c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190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>
        <v>7811147</v>
      </c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190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>
        <v>9249754</v>
      </c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190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>
        <v>109244756</v>
      </c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190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>
        <v>1094885457</v>
      </c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190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>
        <v>78124477</v>
      </c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190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>
        <v>1056145863</v>
      </c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190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>
        <v>914428715</v>
      </c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190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>
        <v>1099544071</v>
      </c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190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>
        <v>1054411129</v>
      </c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190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>
        <v>791474412</v>
      </c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190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>
        <v>101434551</v>
      </c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190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>
        <v>1014114566</v>
      </c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190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>
        <v>102324136</v>
      </c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190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>
        <v>1128107456</v>
      </c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190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>
        <v>1152462245</v>
      </c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190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>
        <v>7249784</v>
      </c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190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>
        <v>46647211</v>
      </c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190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>
        <v>46644751</v>
      </c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190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>
        <v>93417902</v>
      </c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190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>
        <v>46644589</v>
      </c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190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>
        <v>1056778070</v>
      </c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190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>
        <v>1056777996</v>
      </c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190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>
        <v>1000188006</v>
      </c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190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>
        <v>71481143</v>
      </c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190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>
        <v>24652181</v>
      </c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190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>
        <v>24716767</v>
      </c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190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>
        <v>1056769744</v>
      </c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190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>
        <v>1014247659</v>
      </c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190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>
        <v>1073322590</v>
      </c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190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>
        <v>1056784929</v>
      </c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190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>
        <v>33379823</v>
      </c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190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>
        <v>1056778595</v>
      </c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190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>
        <v>1039693768</v>
      </c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190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>
        <v>1049615408</v>
      </c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190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>
        <v>10075067334</v>
      </c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190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>
        <v>80167319</v>
      </c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190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>
        <v>21855080</v>
      </c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190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>
        <v>7249907</v>
      </c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190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>
        <v>46646647</v>
      </c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190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>
        <v>1105788658</v>
      </c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190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>
        <v>1056782419</v>
      </c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190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>
        <v>28402650</v>
      </c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190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>
        <v>7176275</v>
      </c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190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>
        <v>46645236</v>
      </c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190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>
        <v>1030604520</v>
      </c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190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>
        <v>46648876</v>
      </c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190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>
        <v>53068739</v>
      </c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190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>
        <v>1056778490</v>
      </c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190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>
        <v>36644442</v>
      </c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190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>
        <v>46646737</v>
      </c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190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>
        <v>39200350</v>
      </c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190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>
        <v>1056777060</v>
      </c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190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>
        <v>1054560395</v>
      </c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190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>
        <v>1105780434</v>
      </c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190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>
        <v>1056776083</v>
      </c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190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>
        <v>46648897</v>
      </c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190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>
        <v>807762083</v>
      </c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190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>
        <v>52933147</v>
      </c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190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>
        <v>1056780585</v>
      </c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190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>
        <v>80374713</v>
      </c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190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>
        <v>46647484</v>
      </c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190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>
        <v>1056780359</v>
      </c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190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>
        <v>1094056197</v>
      </c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190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212">
        <v>1056779820</v>
      </c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190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211">
        <v>1095735791</v>
      </c>
      <c r="C486" s="201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190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211">
        <v>1073325293</v>
      </c>
      <c r="C487" s="201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190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211">
        <v>1056780419</v>
      </c>
      <c r="C488" s="201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190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211">
        <v>1056776364</v>
      </c>
      <c r="C489" s="201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190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211">
        <v>10567776803</v>
      </c>
      <c r="C490" s="201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190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211">
        <v>1056776929</v>
      </c>
      <c r="C491" s="201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190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211">
        <v>1056780358</v>
      </c>
      <c r="C492" s="201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190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211">
        <v>114946682</v>
      </c>
      <c r="C493" s="201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190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211">
        <v>1056781377</v>
      </c>
      <c r="C494" s="201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190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211">
        <v>105678400</v>
      </c>
      <c r="C495" s="201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190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211">
        <v>1056780179</v>
      </c>
      <c r="C496" s="201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190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211">
        <v>1104707128</v>
      </c>
      <c r="C497" s="201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190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211">
        <v>1105787005</v>
      </c>
      <c r="C498" s="201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190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211">
        <v>1148704851</v>
      </c>
      <c r="C499" s="201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190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211">
        <v>1025147060</v>
      </c>
      <c r="C500" s="201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190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211">
        <v>1105469808</v>
      </c>
      <c r="C501" s="201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190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211">
        <v>1056775911</v>
      </c>
      <c r="C502" s="201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190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211">
        <v>1057096065</v>
      </c>
      <c r="C503" s="201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190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211">
        <v>1056777756</v>
      </c>
      <c r="C504" s="201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190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211">
        <v>1056781028</v>
      </c>
      <c r="C505" s="201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190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211">
        <v>1056778829</v>
      </c>
      <c r="C506" s="201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190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211">
        <v>1037127009</v>
      </c>
      <c r="C507" s="201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190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211">
        <v>1056779629</v>
      </c>
      <c r="C508" s="201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190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211">
        <v>1056778617</v>
      </c>
      <c r="C509" s="201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190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211">
        <v>1056779547</v>
      </c>
      <c r="C510" s="201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190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211">
        <v>1076351634</v>
      </c>
      <c r="C511" s="201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190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211">
        <v>1162963125</v>
      </c>
      <c r="C512" s="201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190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211">
        <v>1056778452</v>
      </c>
      <c r="C513" s="201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190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211">
        <v>1056779583</v>
      </c>
      <c r="C514" s="201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190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211">
        <v>1056776927</v>
      </c>
      <c r="C515" s="201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190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211">
        <v>1056780605</v>
      </c>
      <c r="C516" s="201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190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211">
        <v>1027287152</v>
      </c>
      <c r="C517" s="201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190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211">
        <v>1056780813</v>
      </c>
      <c r="C518" s="201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190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211">
        <v>1025837491</v>
      </c>
      <c r="C519" s="201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190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211">
        <v>71392845</v>
      </c>
      <c r="C520" s="201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190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211">
        <v>1058472931</v>
      </c>
      <c r="C521" s="201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190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211">
        <v>43827194</v>
      </c>
      <c r="C522" s="201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190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211">
        <v>1018392045</v>
      </c>
      <c r="C523" s="201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190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211">
        <v>79485712</v>
      </c>
      <c r="C524" s="201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190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211">
        <v>32584719</v>
      </c>
      <c r="C525" s="201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190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211">
        <v>1152847593</v>
      </c>
      <c r="C526" s="201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190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211">
        <v>98574821</v>
      </c>
      <c r="C527" s="201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190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211">
        <v>1045829103</v>
      </c>
      <c r="C528" s="201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190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211">
        <v>42839105</v>
      </c>
      <c r="C529" s="201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190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211">
        <v>1128374659</v>
      </c>
      <c r="C530" s="201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190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211">
        <v>70592834</v>
      </c>
      <c r="C531" s="201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190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211">
        <v>15482910</v>
      </c>
      <c r="C532" s="201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190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211">
        <v>43182945</v>
      </c>
      <c r="C533" s="201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190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211">
        <v>1048592013</v>
      </c>
      <c r="C534" s="201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190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211">
        <v>71928345</v>
      </c>
      <c r="C535" s="201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190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211">
        <v>80592814</v>
      </c>
      <c r="C536" s="201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190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211">
        <v>42583921</v>
      </c>
      <c r="C537" s="201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190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202"/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190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/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190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/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190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/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190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/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190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/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190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/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190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/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190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/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190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/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190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/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190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/>
      <c r="C549" s="63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190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/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190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/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190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/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190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/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190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/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190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/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190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/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190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/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190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/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190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/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190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190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190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190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190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190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190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190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190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190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190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190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190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190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190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190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190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190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190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190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190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190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190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190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190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190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190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190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190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190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190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190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190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190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190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190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190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190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190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190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190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190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190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190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190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190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190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190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190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190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190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190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190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52:B485 B538:B611">
    <cfRule type="duplicateValues" dxfId="222" priority="6"/>
  </conditionalFormatting>
  <conditionalFormatting sqref="C42:C611">
    <cfRule type="duplicateValues" dxfId="221" priority="7"/>
  </conditionalFormatting>
  <conditionalFormatting sqref="D42:D611">
    <cfRule type="duplicateValues" dxfId="220" priority="8"/>
  </conditionalFormatting>
  <conditionalFormatting sqref="E12:E611">
    <cfRule type="duplicateValues" dxfId="219" priority="9"/>
    <cfRule type="duplicateValues" dxfId="218" priority="10"/>
  </conditionalFormatting>
  <conditionalFormatting sqref="G12:G611">
    <cfRule type="duplicateValues" dxfId="217" priority="11"/>
  </conditionalFormatting>
  <conditionalFormatting sqref="I12:J610">
    <cfRule type="duplicateValues" dxfId="216" priority="5"/>
  </conditionalFormatting>
  <conditionalFormatting sqref="I611:J611">
    <cfRule type="duplicateValues" dxfId="215" priority="2"/>
  </conditionalFormatting>
  <conditionalFormatting sqref="K12:K611">
    <cfRule type="duplicateValues" dxfId="214" priority="12"/>
  </conditionalFormatting>
  <conditionalFormatting sqref="L12:L611">
    <cfRule type="duplicateValues" dxfId="213" priority="13"/>
  </conditionalFormatting>
  <conditionalFormatting sqref="M12:M611">
    <cfRule type="duplicateValues" dxfId="212" priority="14"/>
  </conditionalFormatting>
  <conditionalFormatting sqref="N12:N611">
    <cfRule type="duplicateValues" dxfId="211" priority="15"/>
  </conditionalFormatting>
  <conditionalFormatting sqref="O12:O611">
    <cfRule type="duplicateValues" dxfId="210" priority="16"/>
  </conditionalFormatting>
  <conditionalFormatting sqref="P12:P611">
    <cfRule type="duplicateValues" dxfId="209" priority="17"/>
  </conditionalFormatting>
  <conditionalFormatting sqref="Q12:Q611">
    <cfRule type="duplicateValues" dxfId="208" priority="18"/>
  </conditionalFormatting>
  <conditionalFormatting sqref="R12:R44 R390:R611 R46:R103">
    <cfRule type="duplicateValues" dxfId="207" priority="3"/>
  </conditionalFormatting>
  <conditionalFormatting sqref="R104:R389">
    <cfRule type="duplicateValues" dxfId="206" priority="1"/>
  </conditionalFormatting>
  <conditionalFormatting sqref="S12:S611">
    <cfRule type="duplicateValues" dxfId="205" priority="4"/>
  </conditionalFormatting>
  <conditionalFormatting sqref="T12:T611">
    <cfRule type="duplicateValues" dxfId="204" priority="19"/>
    <cfRule type="duplicateValues" dxfId="203" priority="20"/>
  </conditionalFormatting>
  <conditionalFormatting sqref="U42:U611">
    <cfRule type="duplicateValues" dxfId="202" priority="21"/>
    <cfRule type="duplicateValues" dxfId="201" priority="22"/>
  </conditionalFormatting>
  <conditionalFormatting sqref="V12:V611">
    <cfRule type="duplicateValues" dxfId="200" priority="23"/>
    <cfRule type="duplicateValues" dxfId="199" priority="24"/>
  </conditionalFormatting>
  <conditionalFormatting sqref="W42:W611">
    <cfRule type="duplicateValues" dxfId="198" priority="25"/>
    <cfRule type="duplicateValues" dxfId="197" priority="26"/>
  </conditionalFormatting>
  <conditionalFormatting sqref="X12:X611">
    <cfRule type="duplicateValues" dxfId="196" priority="27"/>
    <cfRule type="duplicateValues" dxfId="195" priority="28"/>
  </conditionalFormatting>
  <conditionalFormatting sqref="Y12:Y611">
    <cfRule type="duplicateValues" dxfId="194" priority="29"/>
    <cfRule type="duplicateValues" dxfId="193" priority="30"/>
  </conditionalFormatting>
  <conditionalFormatting sqref="Z12:Z611">
    <cfRule type="duplicateValues" dxfId="192" priority="31"/>
  </conditionalFormatting>
  <conditionalFormatting sqref="AA12:AA611">
    <cfRule type="duplicateValues" dxfId="191" priority="32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R63:R215 B52:B53 B91:B311 N12:N61 O12:Q311 R46:R61 C42:D311 E12:M311 R12:R44 S12:T311 U42:U311 V12:V311 X12:AB311 W42:W311" xr:uid="{01F8122D-9299-4943-BAAA-CA33CB9D0B81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D8C25-F173-4F7C-AE4E-0060C3F3A522}">
  <sheetPr>
    <tabColor rgb="FF6AA84F"/>
  </sheetPr>
  <dimension ref="A1:AB611"/>
  <sheetViews>
    <sheetView tabSelected="1" topLeftCell="Y10" zoomScale="80" zoomScaleNormal="80" workbookViewId="0">
      <selection activeCell="AB12" sqref="AB12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74"/>
      <c r="C1" s="275"/>
      <c r="D1" s="275"/>
      <c r="E1" s="275"/>
      <c r="F1" s="275"/>
      <c r="G1" s="275"/>
      <c r="H1" s="275"/>
      <c r="I1" s="275"/>
      <c r="J1" s="275"/>
      <c r="K1" s="27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05" t="s">
        <v>91</v>
      </c>
      <c r="C2" s="306"/>
      <c r="D2" s="307"/>
      <c r="E2" s="327" t="s">
        <v>92</v>
      </c>
      <c r="F2" s="327"/>
      <c r="G2" s="327"/>
      <c r="H2" s="327"/>
      <c r="I2" s="327"/>
      <c r="J2" s="327"/>
      <c r="K2" s="328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02" t="s">
        <v>93</v>
      </c>
      <c r="C3" s="303"/>
      <c r="D3" s="304"/>
      <c r="E3" s="278">
        <v>9190798</v>
      </c>
      <c r="F3" s="278"/>
      <c r="G3" s="278"/>
      <c r="H3" s="278"/>
      <c r="I3" s="278"/>
      <c r="J3" s="278"/>
      <c r="K3" s="27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02" t="s">
        <v>94</v>
      </c>
      <c r="C4" s="303"/>
      <c r="D4" s="304"/>
      <c r="E4" s="278" t="s">
        <v>5</v>
      </c>
      <c r="F4" s="278"/>
      <c r="G4" s="278"/>
      <c r="H4" s="278"/>
      <c r="I4" s="278"/>
      <c r="J4" s="278"/>
      <c r="K4" s="27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02" t="s">
        <v>95</v>
      </c>
      <c r="C5" s="303"/>
      <c r="D5" s="304"/>
      <c r="E5" s="278" t="s">
        <v>96</v>
      </c>
      <c r="F5" s="278"/>
      <c r="G5" s="278"/>
      <c r="H5" s="278"/>
      <c r="I5" s="278"/>
      <c r="J5" s="278"/>
      <c r="K5" s="27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317" t="s">
        <v>97</v>
      </c>
      <c r="C6" s="318"/>
      <c r="D6" s="319"/>
      <c r="E6" s="280" t="s">
        <v>18</v>
      </c>
      <c r="F6" s="280"/>
      <c r="G6" s="280"/>
      <c r="H6" s="280"/>
      <c r="I6" s="280"/>
      <c r="J6" s="280"/>
      <c r="K6" s="281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29" t="s">
        <v>98</v>
      </c>
      <c r="C7" s="329"/>
      <c r="D7" s="329"/>
      <c r="E7" s="329"/>
      <c r="F7" s="329"/>
      <c r="G7" s="329"/>
      <c r="H7" s="329"/>
      <c r="I7" s="329"/>
      <c r="J7" s="329"/>
      <c r="K7" s="32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2" t="s">
        <v>99</v>
      </c>
      <c r="B8" s="308" t="s">
        <v>36</v>
      </c>
      <c r="C8" s="310"/>
      <c r="D8" s="312"/>
      <c r="E8" s="286" t="s">
        <v>40</v>
      </c>
      <c r="F8" s="287"/>
      <c r="G8" s="287"/>
      <c r="H8" s="288"/>
      <c r="I8" s="292" t="s">
        <v>42</v>
      </c>
      <c r="J8" s="293"/>
      <c r="K8" s="293"/>
      <c r="L8" s="293"/>
      <c r="M8" s="293"/>
      <c r="N8" s="293"/>
      <c r="O8" s="294"/>
      <c r="P8" s="313" t="s">
        <v>50</v>
      </c>
      <c r="Q8" s="314"/>
      <c r="R8" s="308" t="s">
        <v>53</v>
      </c>
      <c r="S8" s="309"/>
      <c r="T8" s="310"/>
      <c r="U8" s="310"/>
      <c r="V8" s="310"/>
      <c r="W8" s="310"/>
      <c r="X8" s="311"/>
      <c r="Y8" s="312"/>
      <c r="Z8" s="322" t="s">
        <v>59</v>
      </c>
      <c r="AA8" s="323"/>
      <c r="AB8" s="300" t="s">
        <v>100</v>
      </c>
    </row>
    <row r="9" spans="1:28" ht="46.5" customHeight="1" thickBot="1">
      <c r="A9" s="283"/>
      <c r="B9" s="289">
        <f>B11</f>
        <v>192</v>
      </c>
      <c r="C9" s="290"/>
      <c r="D9" s="291"/>
      <c r="E9" s="295">
        <f>E11</f>
        <v>0</v>
      </c>
      <c r="F9" s="296"/>
      <c r="G9" s="296"/>
      <c r="H9" s="297"/>
      <c r="I9" s="38">
        <f>I11</f>
        <v>0</v>
      </c>
      <c r="J9" s="55">
        <f>J11</f>
        <v>0</v>
      </c>
      <c r="K9" s="320">
        <f>I9+J9</f>
        <v>0</v>
      </c>
      <c r="L9" s="320"/>
      <c r="M9" s="320"/>
      <c r="N9" s="320"/>
      <c r="O9" s="321"/>
      <c r="P9" s="315">
        <f>P11</f>
        <v>0</v>
      </c>
      <c r="Q9" s="316"/>
      <c r="R9" s="47">
        <f>R11</f>
        <v>93</v>
      </c>
      <c r="S9" s="49">
        <f>S11</f>
        <v>0</v>
      </c>
      <c r="T9" s="324">
        <f>R9+S9</f>
        <v>93</v>
      </c>
      <c r="U9" s="325"/>
      <c r="V9" s="325"/>
      <c r="W9" s="325"/>
      <c r="X9" s="325"/>
      <c r="Y9" s="326"/>
      <c r="Z9" s="47">
        <f>Z11</f>
        <v>0</v>
      </c>
      <c r="AA9" s="49">
        <f>AA11</f>
        <v>0</v>
      </c>
      <c r="AB9" s="301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01"/>
    </row>
    <row r="11" spans="1:28" ht="51.75" customHeight="1">
      <c r="A11" s="23" t="s">
        <v>104</v>
      </c>
      <c r="B11" s="61">
        <f>COUNT(B12:B611)</f>
        <v>192</v>
      </c>
      <c r="C11" s="61">
        <f>COUNT(C12:C311)</f>
        <v>0</v>
      </c>
      <c r="D11" s="62">
        <f>COUNT(D12:D311)</f>
        <v>42</v>
      </c>
      <c r="E11" s="298">
        <f>SUM(F12:F311)</f>
        <v>0</v>
      </c>
      <c r="F11" s="299"/>
      <c r="G11" s="284">
        <f>SUM(H12:H311)</f>
        <v>0</v>
      </c>
      <c r="H11" s="28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93</v>
      </c>
      <c r="S11" s="117">
        <f t="shared" si="0"/>
        <v>0</v>
      </c>
      <c r="T11" s="186">
        <f t="shared" si="0"/>
        <v>50</v>
      </c>
      <c r="U11" s="187">
        <f t="shared" si="0"/>
        <v>70</v>
      </c>
      <c r="V11" s="188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20</v>
      </c>
    </row>
    <row r="12" spans="1:28" ht="27" customHeight="1">
      <c r="A12" s="90">
        <v>1</v>
      </c>
      <c r="B12" s="64">
        <v>5384078</v>
      </c>
      <c r="C12" s="85"/>
      <c r="D12" s="219">
        <v>1036131874</v>
      </c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216">
        <v>1056779986</v>
      </c>
      <c r="S12" s="217"/>
      <c r="T12" s="220">
        <v>1045417283</v>
      </c>
      <c r="U12" s="215">
        <v>1003591668</v>
      </c>
      <c r="V12" s="223"/>
      <c r="W12" s="85"/>
      <c r="X12" s="85"/>
      <c r="Y12" s="70"/>
      <c r="Z12" s="87"/>
      <c r="AA12" s="89"/>
      <c r="AB12" s="46">
        <v>1002741582</v>
      </c>
    </row>
    <row r="13" spans="1:28" ht="27" customHeight="1">
      <c r="A13" s="91">
        <v>2</v>
      </c>
      <c r="B13" s="65">
        <v>6606518</v>
      </c>
      <c r="C13" s="63"/>
      <c r="D13" s="219">
        <v>1133796373</v>
      </c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216">
        <v>18236088</v>
      </c>
      <c r="S13" s="218"/>
      <c r="T13" s="220">
        <v>1002691184</v>
      </c>
      <c r="U13" s="200">
        <v>10883522</v>
      </c>
      <c r="V13" s="201"/>
      <c r="W13" s="63"/>
      <c r="X13" s="63"/>
      <c r="Y13" s="25"/>
      <c r="Z13" s="120"/>
      <c r="AA13" s="123"/>
      <c r="AB13" s="46">
        <v>1003591668</v>
      </c>
    </row>
    <row r="14" spans="1:28" ht="27" customHeight="1">
      <c r="A14" s="91">
        <v>3</v>
      </c>
      <c r="B14" s="65">
        <v>1056653383</v>
      </c>
      <c r="C14" s="63"/>
      <c r="D14" s="219">
        <v>7250486</v>
      </c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216">
        <v>1039691785</v>
      </c>
      <c r="S14" s="218"/>
      <c r="T14" s="220">
        <v>1003591668</v>
      </c>
      <c r="U14" s="200">
        <v>70413680</v>
      </c>
      <c r="V14" s="201"/>
      <c r="W14" s="63"/>
      <c r="X14" s="63"/>
      <c r="Y14" s="25"/>
      <c r="Z14" s="120"/>
      <c r="AA14" s="123"/>
      <c r="AB14" s="46">
        <v>10883522</v>
      </c>
    </row>
    <row r="15" spans="1:28" ht="27" customHeight="1">
      <c r="A15" s="91">
        <v>4</v>
      </c>
      <c r="B15" s="65">
        <v>1054256520</v>
      </c>
      <c r="C15" s="63"/>
      <c r="D15" s="219">
        <v>64562446</v>
      </c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216">
        <v>25238094</v>
      </c>
      <c r="S15" s="218"/>
      <c r="T15" s="221">
        <v>1002690952</v>
      </c>
      <c r="U15" s="200">
        <v>7250150</v>
      </c>
      <c r="V15" s="201"/>
      <c r="W15" s="63"/>
      <c r="X15" s="63"/>
      <c r="Y15" s="25"/>
      <c r="Z15" s="120"/>
      <c r="AA15" s="123"/>
      <c r="AB15" s="46">
        <v>70413680</v>
      </c>
    </row>
    <row r="16" spans="1:28" ht="27" customHeight="1">
      <c r="A16" s="91">
        <v>5</v>
      </c>
      <c r="B16" s="65">
        <v>1054695512</v>
      </c>
      <c r="C16" s="63"/>
      <c r="D16" s="219">
        <v>1039679420</v>
      </c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216">
        <v>7252084</v>
      </c>
      <c r="S16" s="218"/>
      <c r="T16" s="221">
        <v>1002690782</v>
      </c>
      <c r="U16" s="200">
        <v>79001817</v>
      </c>
      <c r="V16" s="201"/>
      <c r="W16" s="63"/>
      <c r="X16" s="63"/>
      <c r="Y16" s="25"/>
      <c r="Z16" s="120"/>
      <c r="AA16" s="123"/>
      <c r="AB16" s="46">
        <v>7246514</v>
      </c>
    </row>
    <row r="17" spans="1:28" ht="27" customHeight="1">
      <c r="A17" s="91">
        <v>6</v>
      </c>
      <c r="B17" s="65">
        <v>1007690114</v>
      </c>
      <c r="C17" s="63"/>
      <c r="D17" s="219">
        <v>71482281</v>
      </c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216">
        <v>1056784062</v>
      </c>
      <c r="S17" s="218"/>
      <c r="T17" s="221">
        <v>1036222427</v>
      </c>
      <c r="U17" s="200">
        <v>51800195</v>
      </c>
      <c r="V17" s="201"/>
      <c r="W17" s="63"/>
      <c r="X17" s="63"/>
      <c r="Y17" s="25"/>
      <c r="Z17" s="120"/>
      <c r="AA17" s="123"/>
      <c r="AB17" s="46">
        <v>7246475</v>
      </c>
    </row>
    <row r="18" spans="1:28" ht="27" customHeight="1">
      <c r="A18" s="91">
        <v>7</v>
      </c>
      <c r="B18" s="65">
        <v>1056784062</v>
      </c>
      <c r="C18" s="63"/>
      <c r="D18" s="219">
        <v>7250146</v>
      </c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216">
        <v>16162048</v>
      </c>
      <c r="S18" s="218"/>
      <c r="T18" s="221">
        <v>1036131874</v>
      </c>
      <c r="U18" s="200">
        <v>7250484</v>
      </c>
      <c r="V18" s="201"/>
      <c r="W18" s="63"/>
      <c r="X18" s="63"/>
      <c r="Y18" s="25"/>
      <c r="Z18" s="120"/>
      <c r="AA18" s="123"/>
      <c r="AB18" s="46">
        <v>8295960</v>
      </c>
    </row>
    <row r="19" spans="1:28" ht="27" customHeight="1">
      <c r="A19" s="91">
        <v>8</v>
      </c>
      <c r="B19" s="65">
        <v>7252084</v>
      </c>
      <c r="C19" s="63"/>
      <c r="D19" s="219">
        <v>1056778890</v>
      </c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216">
        <v>80495138</v>
      </c>
      <c r="S19" s="218"/>
      <c r="T19" s="221">
        <v>1039687884</v>
      </c>
      <c r="U19" s="200">
        <v>19419877</v>
      </c>
      <c r="V19" s="201"/>
      <c r="W19" s="63"/>
      <c r="X19" s="63"/>
      <c r="Y19" s="25"/>
      <c r="Z19" s="120"/>
      <c r="AA19" s="123"/>
      <c r="AB19" s="46">
        <v>7250150</v>
      </c>
    </row>
    <row r="20" spans="1:28" ht="27" customHeight="1">
      <c r="A20" s="91">
        <v>9</v>
      </c>
      <c r="B20" s="65">
        <v>25238094</v>
      </c>
      <c r="C20" s="63"/>
      <c r="D20" s="219">
        <v>1007633575</v>
      </c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216">
        <v>21849918</v>
      </c>
      <c r="S20" s="218"/>
      <c r="T20" s="221">
        <v>1133796373</v>
      </c>
      <c r="U20" s="200">
        <v>7248527</v>
      </c>
      <c r="V20" s="201"/>
      <c r="W20" s="63"/>
      <c r="X20" s="63"/>
      <c r="Y20" s="25"/>
      <c r="Z20" s="120"/>
      <c r="AA20" s="123"/>
      <c r="AB20" s="46">
        <v>7246536</v>
      </c>
    </row>
    <row r="21" spans="1:28" ht="27" customHeight="1">
      <c r="A21" s="91">
        <v>10</v>
      </c>
      <c r="B21" s="65">
        <v>10071331358</v>
      </c>
      <c r="C21" s="63"/>
      <c r="D21" s="219">
        <v>1036223329</v>
      </c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216">
        <v>1007729600</v>
      </c>
      <c r="S21" s="218"/>
      <c r="T21" s="221">
        <v>1017165015</v>
      </c>
      <c r="U21" s="200">
        <v>1056772194</v>
      </c>
      <c r="V21" s="201"/>
      <c r="W21" s="63"/>
      <c r="X21" s="63"/>
      <c r="Y21" s="25"/>
      <c r="Z21" s="120"/>
      <c r="AA21" s="123"/>
      <c r="AB21" s="46">
        <v>79001817</v>
      </c>
    </row>
    <row r="22" spans="1:28" ht="27" customHeight="1">
      <c r="A22" s="91">
        <v>11</v>
      </c>
      <c r="B22" s="65">
        <v>18236088</v>
      </c>
      <c r="C22" s="63"/>
      <c r="D22" s="219">
        <v>1017165015</v>
      </c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216">
        <v>24720800</v>
      </c>
      <c r="S22" s="218"/>
      <c r="T22" s="221">
        <v>1038803022</v>
      </c>
      <c r="U22" s="200">
        <v>42086871</v>
      </c>
      <c r="V22" s="201"/>
      <c r="W22" s="63"/>
      <c r="X22" s="63"/>
      <c r="Y22" s="25"/>
      <c r="Z22" s="120"/>
      <c r="AA22" s="123"/>
      <c r="AB22" s="46">
        <v>8634688</v>
      </c>
    </row>
    <row r="23" spans="1:28" ht="27" customHeight="1">
      <c r="A23" s="91">
        <v>12</v>
      </c>
      <c r="B23" s="65">
        <v>1039691785</v>
      </c>
      <c r="C23" s="63"/>
      <c r="D23" s="219">
        <v>46648838</v>
      </c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216">
        <v>1039692842</v>
      </c>
      <c r="S23" s="218"/>
      <c r="T23" s="221">
        <v>1102351616</v>
      </c>
      <c r="U23" s="200">
        <v>10168604</v>
      </c>
      <c r="V23" s="201"/>
      <c r="W23" s="63"/>
      <c r="X23" s="63"/>
      <c r="Y23" s="25"/>
      <c r="Z23" s="120"/>
      <c r="AA23" s="123"/>
      <c r="AB23" s="46">
        <v>7252773</v>
      </c>
    </row>
    <row r="24" spans="1:28" ht="27" customHeight="1">
      <c r="A24" s="91">
        <v>13</v>
      </c>
      <c r="B24" s="65">
        <v>1050609853</v>
      </c>
      <c r="C24" s="63"/>
      <c r="D24" s="219">
        <v>1056772229</v>
      </c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216">
        <v>1054286528</v>
      </c>
      <c r="S24" s="218"/>
      <c r="T24" s="221">
        <v>1039679420</v>
      </c>
      <c r="U24" s="200">
        <v>1007370091</v>
      </c>
      <c r="V24" s="201"/>
      <c r="W24" s="63"/>
      <c r="X24" s="63"/>
      <c r="Y24" s="25"/>
      <c r="Z24" s="120"/>
      <c r="AA24" s="123"/>
      <c r="AB24" s="46">
        <v>12456485</v>
      </c>
    </row>
    <row r="25" spans="1:28" ht="27" customHeight="1">
      <c r="A25" s="91">
        <v>14</v>
      </c>
      <c r="B25" s="65">
        <v>40050033</v>
      </c>
      <c r="C25" s="63"/>
      <c r="D25" s="219">
        <v>1026579484</v>
      </c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216">
        <v>1056777222</v>
      </c>
      <c r="S25" s="218"/>
      <c r="T25" s="221">
        <v>10177108</v>
      </c>
      <c r="U25" s="200">
        <v>46646483</v>
      </c>
      <c r="V25" s="201"/>
      <c r="W25" s="63"/>
      <c r="X25" s="63"/>
      <c r="Y25" s="25"/>
      <c r="Z25" s="120"/>
      <c r="AA25" s="123"/>
      <c r="AB25" s="46">
        <v>51800195</v>
      </c>
    </row>
    <row r="26" spans="1:28" ht="27" customHeight="1">
      <c r="A26" s="91">
        <v>15</v>
      </c>
      <c r="B26" s="65">
        <v>33435664</v>
      </c>
      <c r="C26" s="63"/>
      <c r="D26" s="219">
        <v>1056786749</v>
      </c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216">
        <v>1036132893</v>
      </c>
      <c r="S26" s="218"/>
      <c r="T26" s="221">
        <v>1133796373</v>
      </c>
      <c r="U26" s="200">
        <v>1007114381</v>
      </c>
      <c r="V26" s="201"/>
      <c r="W26" s="63"/>
      <c r="X26" s="63"/>
      <c r="Y26" s="25"/>
      <c r="Z26" s="120"/>
      <c r="AA26" s="123"/>
      <c r="AB26" s="46">
        <v>7250484</v>
      </c>
    </row>
    <row r="27" spans="1:28" ht="27" customHeight="1">
      <c r="A27" s="91">
        <v>16</v>
      </c>
      <c r="B27" s="65">
        <v>1055553393</v>
      </c>
      <c r="C27" s="63"/>
      <c r="D27" s="219">
        <v>1002690782</v>
      </c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216">
        <v>1056768161</v>
      </c>
      <c r="S27" s="218"/>
      <c r="T27" s="221">
        <v>1007114381</v>
      </c>
      <c r="U27" s="200">
        <v>43652958</v>
      </c>
      <c r="V27" s="201"/>
      <c r="W27" s="63"/>
      <c r="X27" s="63"/>
      <c r="Y27" s="25"/>
      <c r="Z27" s="120"/>
      <c r="AA27" s="123"/>
      <c r="AB27" s="46">
        <v>19419877</v>
      </c>
    </row>
    <row r="28" spans="1:28" ht="27" customHeight="1">
      <c r="A28" s="91">
        <v>17</v>
      </c>
      <c r="B28" s="65">
        <v>4158346</v>
      </c>
      <c r="C28" s="63"/>
      <c r="D28" s="219">
        <v>79845123</v>
      </c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216">
        <v>1054540336</v>
      </c>
      <c r="S28" s="218"/>
      <c r="T28" s="221">
        <v>7255509</v>
      </c>
      <c r="U28" s="200">
        <v>25125754</v>
      </c>
      <c r="V28" s="201"/>
      <c r="W28" s="63"/>
      <c r="X28" s="63"/>
      <c r="Y28" s="25"/>
      <c r="Z28" s="120"/>
      <c r="AA28" s="123"/>
      <c r="AB28" s="46">
        <v>7248527</v>
      </c>
    </row>
    <row r="29" spans="1:28" ht="27" customHeight="1">
      <c r="A29" s="91">
        <v>18</v>
      </c>
      <c r="B29" s="65">
        <v>79104749</v>
      </c>
      <c r="C29" s="63"/>
      <c r="D29" s="219">
        <v>52415963</v>
      </c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216">
        <v>1007690124</v>
      </c>
      <c r="S29" s="218"/>
      <c r="T29" s="221">
        <v>46648838</v>
      </c>
      <c r="U29" s="200">
        <v>17688948</v>
      </c>
      <c r="V29" s="201"/>
      <c r="W29" s="63"/>
      <c r="X29" s="63"/>
      <c r="Y29" s="25"/>
      <c r="Z29" s="120"/>
      <c r="AA29" s="123"/>
      <c r="AB29" s="46">
        <v>1056772194</v>
      </c>
    </row>
    <row r="30" spans="1:28" ht="27" customHeight="1">
      <c r="A30" s="91">
        <v>19</v>
      </c>
      <c r="B30" s="65">
        <v>51961988</v>
      </c>
      <c r="C30" s="63"/>
      <c r="D30" s="219">
        <v>1001452369</v>
      </c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216">
        <v>1054538987</v>
      </c>
      <c r="S30" s="218"/>
      <c r="T30" s="221">
        <v>17688948</v>
      </c>
      <c r="U30" s="200">
        <v>1036131874</v>
      </c>
      <c r="V30" s="201"/>
      <c r="W30" s="63"/>
      <c r="X30" s="63"/>
      <c r="Y30" s="25"/>
      <c r="Z30" s="120"/>
      <c r="AA30" s="123"/>
      <c r="AB30" s="46">
        <v>42086871</v>
      </c>
    </row>
    <row r="31" spans="1:28" ht="27" customHeight="1">
      <c r="A31" s="91">
        <v>20</v>
      </c>
      <c r="B31" s="65">
        <v>1055246940</v>
      </c>
      <c r="C31" s="63"/>
      <c r="D31" s="219">
        <v>1085412369</v>
      </c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216">
        <v>1050603353</v>
      </c>
      <c r="S31" s="218"/>
      <c r="T31" s="221">
        <v>5823705</v>
      </c>
      <c r="U31" s="200">
        <v>1133796373</v>
      </c>
      <c r="V31" s="201"/>
      <c r="W31" s="63"/>
      <c r="X31" s="63"/>
      <c r="Y31" s="25"/>
      <c r="Z31" s="120"/>
      <c r="AA31" s="123"/>
      <c r="AB31" s="46">
        <v>10168604</v>
      </c>
    </row>
    <row r="32" spans="1:28" ht="27" customHeight="1">
      <c r="A32" s="91">
        <v>21</v>
      </c>
      <c r="B32" s="65">
        <v>1003591668</v>
      </c>
      <c r="C32" s="63"/>
      <c r="D32" s="219">
        <v>43256147</v>
      </c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216">
        <v>1057095521</v>
      </c>
      <c r="S32" s="218"/>
      <c r="T32" s="221">
        <v>78303061</v>
      </c>
      <c r="U32" s="200">
        <v>7250486</v>
      </c>
      <c r="V32" s="201"/>
      <c r="W32" s="63"/>
      <c r="X32" s="63"/>
      <c r="Y32" s="25"/>
      <c r="Z32" s="120"/>
      <c r="AA32" s="123"/>
      <c r="AB32" s="46"/>
    </row>
    <row r="33" spans="1:28" ht="27" customHeight="1">
      <c r="A33" s="91">
        <v>22</v>
      </c>
      <c r="B33" s="65">
        <v>10883522</v>
      </c>
      <c r="C33" s="63"/>
      <c r="D33" s="219">
        <v>1010458712</v>
      </c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216">
        <v>1007800003</v>
      </c>
      <c r="S33" s="218"/>
      <c r="T33" s="221">
        <v>1054541571</v>
      </c>
      <c r="U33" s="200">
        <v>64562446</v>
      </c>
      <c r="V33" s="201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>
        <v>70413680</v>
      </c>
      <c r="C34" s="63"/>
      <c r="D34" s="219">
        <v>32451987</v>
      </c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216">
        <v>1007511909</v>
      </c>
      <c r="S34" s="218"/>
      <c r="T34" s="221">
        <v>71482281</v>
      </c>
      <c r="U34" s="200">
        <v>1039679420</v>
      </c>
      <c r="V34" s="201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>
        <v>7246514</v>
      </c>
      <c r="C35" s="63"/>
      <c r="D35" s="219">
        <v>1002459871</v>
      </c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216">
        <v>80795475</v>
      </c>
      <c r="S35" s="218"/>
      <c r="T35" s="221">
        <v>1036223329</v>
      </c>
      <c r="U35" s="200">
        <v>71482281</v>
      </c>
      <c r="V35" s="201"/>
      <c r="W35" s="63"/>
      <c r="X35" s="63"/>
      <c r="Y35" s="25"/>
      <c r="Z35" s="120"/>
      <c r="AA35" s="123"/>
      <c r="AB35" s="46"/>
    </row>
    <row r="36" spans="1:28" ht="27" customHeight="1">
      <c r="A36" s="91">
        <v>25</v>
      </c>
      <c r="B36" s="65">
        <v>7246475</v>
      </c>
      <c r="C36" s="63"/>
      <c r="D36" s="219">
        <v>1054782136</v>
      </c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216">
        <v>1057603202</v>
      </c>
      <c r="S36" s="218"/>
      <c r="T36" s="221">
        <v>46646125</v>
      </c>
      <c r="U36" s="200">
        <v>7250146</v>
      </c>
      <c r="V36" s="201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>
        <v>8295960</v>
      </c>
      <c r="C37" s="63"/>
      <c r="D37" s="219">
        <v>32145987</v>
      </c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216">
        <v>21849711</v>
      </c>
      <c r="S37" s="218"/>
      <c r="T37" s="221">
        <v>1007370091</v>
      </c>
      <c r="U37" s="200">
        <v>1056778890</v>
      </c>
      <c r="V37" s="201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>
        <v>7250150</v>
      </c>
      <c r="C38" s="63"/>
      <c r="D38" s="219">
        <v>1006541239</v>
      </c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216">
        <v>1049612708</v>
      </c>
      <c r="S38" s="218"/>
      <c r="T38" s="221">
        <v>1056782827</v>
      </c>
      <c r="U38" s="200">
        <v>1007633575</v>
      </c>
      <c r="V38" s="201"/>
      <c r="W38" s="63"/>
      <c r="X38" s="63"/>
      <c r="Y38" s="25"/>
      <c r="Z38" s="120"/>
      <c r="AA38" s="123"/>
      <c r="AB38" s="46"/>
    </row>
    <row r="39" spans="1:28" ht="27" customHeight="1">
      <c r="A39" s="91">
        <v>28</v>
      </c>
      <c r="B39" s="65">
        <v>7246536</v>
      </c>
      <c r="C39" s="63"/>
      <c r="D39" s="219">
        <v>1065412398</v>
      </c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216">
        <v>64578891</v>
      </c>
      <c r="S39" s="218"/>
      <c r="T39" s="221">
        <v>7248527</v>
      </c>
      <c r="U39" s="200">
        <v>1036223329</v>
      </c>
      <c r="V39" s="201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>
        <v>79001817</v>
      </c>
      <c r="C40" s="63"/>
      <c r="D40" s="219">
        <v>63254187</v>
      </c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216">
        <v>10184703</v>
      </c>
      <c r="S40" s="218"/>
      <c r="T40" s="221">
        <v>70413680</v>
      </c>
      <c r="U40" s="200">
        <v>1017165015</v>
      </c>
      <c r="V40" s="201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>
        <v>8634688</v>
      </c>
      <c r="C41" s="63"/>
      <c r="D41" s="219">
        <v>1002854123</v>
      </c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216">
        <v>1056506676</v>
      </c>
      <c r="S41" s="218"/>
      <c r="T41" s="221">
        <v>1056776236</v>
      </c>
      <c r="U41" s="200">
        <v>46648838</v>
      </c>
      <c r="V41" s="201"/>
      <c r="W41" s="63"/>
      <c r="X41" s="63"/>
      <c r="Y41" s="25"/>
      <c r="Z41" s="120"/>
      <c r="AA41" s="123"/>
      <c r="AB41" s="46"/>
    </row>
    <row r="42" spans="1:28" ht="27" customHeight="1">
      <c r="A42" s="91">
        <v>31</v>
      </c>
      <c r="B42" s="65">
        <v>7252773</v>
      </c>
      <c r="C42" s="63"/>
      <c r="D42" s="219">
        <v>1075412368</v>
      </c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216">
        <v>1116865339</v>
      </c>
      <c r="S42" s="218"/>
      <c r="T42" s="221">
        <v>1073323007</v>
      </c>
      <c r="U42" s="200">
        <v>1056772229</v>
      </c>
      <c r="V42" s="201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>
        <v>12456485</v>
      </c>
      <c r="C43" s="63"/>
      <c r="D43" s="219">
        <v>24519836</v>
      </c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216">
        <v>10182266</v>
      </c>
      <c r="S43" s="218"/>
      <c r="T43" s="221">
        <v>7250146</v>
      </c>
      <c r="U43" s="200">
        <v>1026579484</v>
      </c>
      <c r="V43" s="201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>
        <v>51800195</v>
      </c>
      <c r="C44" s="63"/>
      <c r="D44" s="219">
        <v>1004852136</v>
      </c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216">
        <v>1077864135</v>
      </c>
      <c r="S44" s="218"/>
      <c r="T44" s="221">
        <v>1007365680</v>
      </c>
      <c r="U44" s="200">
        <v>1056786749</v>
      </c>
      <c r="V44" s="201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65">
        <v>7250484</v>
      </c>
      <c r="C45" s="63"/>
      <c r="D45" s="219">
        <v>1053412698</v>
      </c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16">
        <v>32894260</v>
      </c>
      <c r="S45" s="218"/>
      <c r="T45" s="221">
        <v>1056772229</v>
      </c>
      <c r="U45" s="200">
        <v>1002690782</v>
      </c>
      <c r="V45" s="201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>
        <v>19419877</v>
      </c>
      <c r="C46" s="63"/>
      <c r="D46" s="219">
        <v>1007412536</v>
      </c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216">
        <v>6606518</v>
      </c>
      <c r="S46" s="218"/>
      <c r="T46" s="221">
        <v>1056772194</v>
      </c>
      <c r="U46" s="200">
        <v>79845123</v>
      </c>
      <c r="V46" s="201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>
        <v>7248527</v>
      </c>
      <c r="C47" s="63"/>
      <c r="D47" s="219">
        <v>1088412369</v>
      </c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216">
        <v>1056781498</v>
      </c>
      <c r="S47" s="218"/>
      <c r="T47" s="221">
        <v>1105461804</v>
      </c>
      <c r="U47" s="200">
        <v>52415963</v>
      </c>
      <c r="V47" s="201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65">
        <v>10567721947</v>
      </c>
      <c r="C48" s="63"/>
      <c r="D48" s="219">
        <v>32154879</v>
      </c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216">
        <v>1056774413</v>
      </c>
      <c r="S48" s="218"/>
      <c r="T48" s="221">
        <v>1045417283</v>
      </c>
      <c r="U48" s="200">
        <v>1001452369</v>
      </c>
      <c r="V48" s="201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>
        <v>42086871</v>
      </c>
      <c r="C49" s="63"/>
      <c r="D49" s="219">
        <v>1005963214</v>
      </c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216">
        <v>1056787091</v>
      </c>
      <c r="S49" s="218"/>
      <c r="T49" s="221">
        <v>1002691184</v>
      </c>
      <c r="U49" s="200">
        <v>1085412369</v>
      </c>
      <c r="V49" s="201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>
        <v>10168604</v>
      </c>
      <c r="C50" s="63"/>
      <c r="D50" s="219">
        <v>1042415263</v>
      </c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216">
        <v>1056775792</v>
      </c>
      <c r="S50" s="218"/>
      <c r="T50" s="221">
        <v>1003591668</v>
      </c>
      <c r="U50" s="200">
        <v>43256147</v>
      </c>
      <c r="V50" s="201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65">
        <v>4572608</v>
      </c>
      <c r="C51" s="63"/>
      <c r="D51" s="219">
        <v>25143698</v>
      </c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216">
        <v>1122127541</v>
      </c>
      <c r="S51" s="218"/>
      <c r="T51" s="222">
        <v>1002741582</v>
      </c>
      <c r="U51" s="200">
        <v>1010458712</v>
      </c>
      <c r="V51" s="201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>
        <v>1007370091</v>
      </c>
      <c r="C52" s="63"/>
      <c r="D52" s="219">
        <v>1007852143</v>
      </c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216">
        <v>1056773132</v>
      </c>
      <c r="S52" s="218"/>
      <c r="T52" s="222">
        <v>79845123</v>
      </c>
      <c r="U52" s="200">
        <v>32451987</v>
      </c>
      <c r="V52" s="201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>
        <v>6454980</v>
      </c>
      <c r="C53" s="63"/>
      <c r="D53" s="219">
        <v>41369852</v>
      </c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216">
        <v>1039685996</v>
      </c>
      <c r="S53" s="218"/>
      <c r="T53" s="222">
        <v>1015487923</v>
      </c>
      <c r="U53" s="200">
        <v>1002459871</v>
      </c>
      <c r="V53" s="201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65">
        <v>1056773614</v>
      </c>
      <c r="C54" s="63"/>
      <c r="D54" s="219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216">
        <v>1056775793</v>
      </c>
      <c r="S54" s="218"/>
      <c r="T54" s="222">
        <v>52415963</v>
      </c>
      <c r="U54" s="200">
        <v>1054782136</v>
      </c>
      <c r="V54" s="201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>
        <v>6479306</v>
      </c>
      <c r="C55" s="63"/>
      <c r="D55" s="219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216">
        <v>1056775176</v>
      </c>
      <c r="S55" s="218"/>
      <c r="T55" s="222">
        <v>1032456128</v>
      </c>
      <c r="U55" s="200">
        <v>32145987</v>
      </c>
      <c r="V55" s="201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>
        <v>46646483</v>
      </c>
      <c r="C56" s="63"/>
      <c r="D56" s="219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216">
        <v>1057096093</v>
      </c>
      <c r="S56" s="218"/>
      <c r="T56" s="222">
        <v>1001452369</v>
      </c>
      <c r="U56" s="200">
        <v>1006541239</v>
      </c>
      <c r="V56" s="201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65">
        <v>1007424690</v>
      </c>
      <c r="C57" s="63"/>
      <c r="D57" s="219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216">
        <v>1057096222</v>
      </c>
      <c r="S57" s="218"/>
      <c r="T57" s="222">
        <v>91245781</v>
      </c>
      <c r="U57" s="200">
        <v>1065412398</v>
      </c>
      <c r="V57" s="201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>
        <v>46640296</v>
      </c>
      <c r="C58" s="63"/>
      <c r="D58" s="63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216">
        <v>1056769526</v>
      </c>
      <c r="S58" s="218"/>
      <c r="T58" s="222">
        <v>1085412369</v>
      </c>
      <c r="U58" s="200">
        <v>63254187</v>
      </c>
      <c r="V58" s="201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43652958</v>
      </c>
      <c r="C59" s="63"/>
      <c r="D59" s="63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216">
        <v>1039684713</v>
      </c>
      <c r="S59" s="218"/>
      <c r="T59" s="222">
        <v>43256147</v>
      </c>
      <c r="U59" s="200">
        <v>1002854123</v>
      </c>
      <c r="V59" s="201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>
        <v>1007433587</v>
      </c>
      <c r="C60" s="63"/>
      <c r="D60" s="63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216">
        <v>1056771793</v>
      </c>
      <c r="S60" s="218"/>
      <c r="T60" s="222">
        <v>1121452369</v>
      </c>
      <c r="U60" s="200">
        <v>1075412368</v>
      </c>
      <c r="V60" s="201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1038803022</v>
      </c>
      <c r="C61" s="63"/>
      <c r="D61" s="63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216">
        <v>1056770095</v>
      </c>
      <c r="S61" s="218"/>
      <c r="T61" s="222">
        <v>1010458712</v>
      </c>
      <c r="U61" s="200">
        <v>24519836</v>
      </c>
      <c r="V61" s="201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1102351616</v>
      </c>
      <c r="C62" s="63"/>
      <c r="D62" s="63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216">
        <v>1054542782</v>
      </c>
      <c r="S62" s="208"/>
      <c r="T62" s="198"/>
      <c r="U62" s="200">
        <v>1004852136</v>
      </c>
      <c r="V62" s="201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>
        <v>5823705</v>
      </c>
      <c r="C63" s="63"/>
      <c r="D63" s="63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216">
        <v>1001587951</v>
      </c>
      <c r="S63" s="208"/>
      <c r="T63" s="25"/>
      <c r="U63" s="200">
        <v>1053412698</v>
      </c>
      <c r="V63" s="201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>
        <v>25125754</v>
      </c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216">
        <v>1053861995</v>
      </c>
      <c r="S64" s="208"/>
      <c r="T64" s="25"/>
      <c r="U64" s="200">
        <v>1007412536</v>
      </c>
      <c r="V64" s="201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>
        <v>17688948</v>
      </c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216">
        <v>1055246940</v>
      </c>
      <c r="S65" s="208"/>
      <c r="T65" s="25"/>
      <c r="U65" s="200">
        <v>1088412369</v>
      </c>
      <c r="V65" s="201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>
        <v>1001443893</v>
      </c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216">
        <v>33435664</v>
      </c>
      <c r="S66" s="208"/>
      <c r="T66" s="25"/>
      <c r="U66" s="200">
        <v>32154879</v>
      </c>
      <c r="V66" s="201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>
        <v>7253202</v>
      </c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216">
        <v>51961988</v>
      </c>
      <c r="S67" s="208"/>
      <c r="T67" s="25"/>
      <c r="U67" s="200">
        <v>1005963214</v>
      </c>
      <c r="V67" s="201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>
        <v>71191702</v>
      </c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216">
        <v>79104749</v>
      </c>
      <c r="S68" s="208"/>
      <c r="T68" s="25"/>
      <c r="U68" s="200">
        <v>1042415263</v>
      </c>
      <c r="V68" s="201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>
        <v>1133796373</v>
      </c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216">
        <v>4158346</v>
      </c>
      <c r="S69" s="208"/>
      <c r="T69" s="25"/>
      <c r="U69" s="200">
        <v>25143698</v>
      </c>
      <c r="V69" s="201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>
        <v>7250486</v>
      </c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216">
        <v>1055553393</v>
      </c>
      <c r="S70" s="208"/>
      <c r="T70" s="25"/>
      <c r="U70" s="200">
        <v>1007852143</v>
      </c>
      <c r="V70" s="201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>
        <v>64562446</v>
      </c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216">
        <v>40050033</v>
      </c>
      <c r="S71" s="208"/>
      <c r="T71" s="25"/>
      <c r="U71" s="200">
        <v>41369852</v>
      </c>
      <c r="V71" s="201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>
        <v>1056784952</v>
      </c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216">
        <v>86035285</v>
      </c>
      <c r="S72" s="208"/>
      <c r="T72" s="25"/>
      <c r="U72" s="200">
        <v>1005147258</v>
      </c>
      <c r="V72" s="201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>
        <v>1073327328</v>
      </c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216">
        <v>69028415</v>
      </c>
      <c r="S73" s="208"/>
      <c r="T73" s="25"/>
      <c r="U73" s="200">
        <v>1061415263</v>
      </c>
      <c r="V73" s="201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>
        <v>1095930184</v>
      </c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216">
        <v>9498757</v>
      </c>
      <c r="S74" s="208"/>
      <c r="T74" s="25"/>
      <c r="U74" s="200">
        <v>51369258</v>
      </c>
      <c r="V74" s="201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>
        <v>3256591</v>
      </c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216">
        <v>94374245</v>
      </c>
      <c r="S75" s="208"/>
      <c r="T75" s="25"/>
      <c r="U75" s="200">
        <v>1006147253</v>
      </c>
      <c r="V75" s="201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>
        <v>1039679420</v>
      </c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216">
        <v>1056779986</v>
      </c>
      <c r="S76" s="208"/>
      <c r="T76" s="25"/>
      <c r="U76" s="200">
        <v>1072415369</v>
      </c>
      <c r="V76" s="201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>
        <v>14322233</v>
      </c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216">
        <v>1054564644</v>
      </c>
      <c r="S77" s="208"/>
      <c r="T77" s="25"/>
      <c r="U77" s="200">
        <v>1001369258</v>
      </c>
      <c r="V77" s="201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>
        <v>19620282</v>
      </c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216">
        <v>1055752090</v>
      </c>
      <c r="S78" s="208"/>
      <c r="T78" s="25"/>
      <c r="U78" s="200">
        <v>32698521</v>
      </c>
      <c r="V78" s="201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>
        <v>71482281</v>
      </c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216">
        <v>1000758361</v>
      </c>
      <c r="S79" s="208"/>
      <c r="T79" s="25"/>
      <c r="U79" s="200">
        <v>1004369258</v>
      </c>
      <c r="V79" s="201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>
        <v>1056781225</v>
      </c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216">
        <v>1056768771</v>
      </c>
      <c r="S80" s="208"/>
      <c r="T80" s="25"/>
      <c r="U80" s="200">
        <v>1051415263</v>
      </c>
      <c r="V80" s="201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>
        <v>1039687884</v>
      </c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216">
        <v>3132586</v>
      </c>
      <c r="S81" s="208"/>
      <c r="T81" s="25"/>
      <c r="U81" s="200">
        <v>43147258</v>
      </c>
      <c r="V81" s="201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>
        <v>7250146</v>
      </c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216">
        <v>46647799</v>
      </c>
      <c r="S82" s="208"/>
      <c r="T82" s="63"/>
      <c r="U82" s="197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>
        <v>1056778890</v>
      </c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216">
        <v>46649329</v>
      </c>
      <c r="S83" s="208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>
        <v>1073323007</v>
      </c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216">
        <v>1078178583</v>
      </c>
      <c r="S84" s="208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>
        <v>1007633575</v>
      </c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216">
        <v>1056787259</v>
      </c>
      <c r="S85" s="208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>
        <v>7255509</v>
      </c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216">
        <v>1056778181</v>
      </c>
      <c r="S86" s="208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>
        <v>1036223329</v>
      </c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216">
        <v>1002928438</v>
      </c>
      <c r="S87" s="208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>
        <v>1017165015</v>
      </c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216">
        <v>1036130368</v>
      </c>
      <c r="S88" s="208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>
        <v>71480689</v>
      </c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216">
        <v>1193050565</v>
      </c>
      <c r="S89" s="208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>
        <v>46648838</v>
      </c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216">
        <v>7250304</v>
      </c>
      <c r="S90" s="208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>
        <v>75059746</v>
      </c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216">
        <v>1022382442</v>
      </c>
      <c r="S91" s="208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>
        <v>46643827</v>
      </c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216">
        <v>1007690454</v>
      </c>
      <c r="S92" s="208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>
        <v>7251231</v>
      </c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216">
        <v>1007610387</v>
      </c>
      <c r="S93" s="208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>
        <v>7251323</v>
      </c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216">
        <v>1065571732</v>
      </c>
      <c r="S94" s="208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>
        <v>98505380</v>
      </c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216">
        <v>1118535994</v>
      </c>
      <c r="S95" s="208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>
        <v>1056776236</v>
      </c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216">
        <v>1070968479</v>
      </c>
      <c r="S96" s="208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>
        <v>1056782827</v>
      </c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216">
        <v>52050923</v>
      </c>
      <c r="S97" s="208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>
        <v>1105461804</v>
      </c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216">
        <v>1085167874</v>
      </c>
      <c r="S98" s="208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>
        <v>46646125</v>
      </c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216">
        <v>1056785474</v>
      </c>
      <c r="S99" s="208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>
        <v>14650724</v>
      </c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216">
        <v>1006129720</v>
      </c>
      <c r="S100" s="208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>
        <v>1026579484</v>
      </c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216">
        <v>46646798</v>
      </c>
      <c r="S101" s="208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>
        <v>98490375</v>
      </c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216">
        <v>52755238</v>
      </c>
      <c r="S102" s="208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>
        <v>7253805</v>
      </c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216">
        <v>53097427</v>
      </c>
      <c r="S103" s="208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>
        <v>1056776051</v>
      </c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216">
        <v>1056777534</v>
      </c>
      <c r="S104" s="208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>
        <v>10170887</v>
      </c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91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>
        <v>1036222427</v>
      </c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9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>
        <v>7247382</v>
      </c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9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>
        <v>78303061</v>
      </c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9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>
        <v>10177108</v>
      </c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9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>
        <v>1056787031</v>
      </c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9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>
        <v>1002690979</v>
      </c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9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>
        <v>1007365680</v>
      </c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9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>
        <v>1054541571</v>
      </c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9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>
        <v>1002741582</v>
      </c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9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>
        <v>79845123</v>
      </c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9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>
        <v>1015487923</v>
      </c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9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>
        <v>52415963</v>
      </c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9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>
        <v>1032456128</v>
      </c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9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>
        <v>1001452369</v>
      </c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9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>
        <v>91245781</v>
      </c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9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>
        <v>1085412369</v>
      </c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9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>
        <v>43256147</v>
      </c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9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>
        <v>1121452369</v>
      </c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9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>
        <v>1010458712</v>
      </c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9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>
        <v>32451987</v>
      </c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9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>
        <v>1020459632</v>
      </c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9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>
        <v>1007452136</v>
      </c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9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>
        <v>1005841236</v>
      </c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9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>
        <v>1054782136</v>
      </c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9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>
        <v>1003451268</v>
      </c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9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>
        <v>32145987</v>
      </c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9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>
        <v>1012458713</v>
      </c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9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>
        <v>1006541239</v>
      </c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9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>
        <v>19452369</v>
      </c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9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>
        <v>1065412398</v>
      </c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9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>
        <v>1004125369</v>
      </c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9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>
        <v>1019452368</v>
      </c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9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>
        <v>1002854123</v>
      </c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9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>
        <v>24519836</v>
      </c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9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>
        <v>1022451369</v>
      </c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9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>
        <v>1004852136</v>
      </c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9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>
        <v>70145236</v>
      </c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9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>
        <v>42158743</v>
      </c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9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>
        <v>1053412698</v>
      </c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9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>
        <v>1014523698</v>
      </c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9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>
        <v>1075412368</v>
      </c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9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>
        <v>1001254369</v>
      </c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9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>
        <v>1052415369</v>
      </c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9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>
        <v>10147253</v>
      </c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9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>
        <v>1004258136</v>
      </c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9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>
        <v>1031425369</v>
      </c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9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>
        <v>1001357924</v>
      </c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9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>
        <v>1011415263</v>
      </c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9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>
        <v>31472536</v>
      </c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9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>
        <v>1041415263</v>
      </c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9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>
        <v>16147253</v>
      </c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9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>
        <v>1005258369</v>
      </c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9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>
        <v>1025415263</v>
      </c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9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>
        <v>29147253</v>
      </c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9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>
        <v>1001258369</v>
      </c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9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>
        <v>1092415263</v>
      </c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9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>
        <v>11452369</v>
      </c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9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>
        <v>1006369258</v>
      </c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9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>
        <v>1017415263</v>
      </c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9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>
        <v>1002147253</v>
      </c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9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>
        <v>1051415263</v>
      </c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9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>
        <v>1004369258</v>
      </c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9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>
        <v>1028415263</v>
      </c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9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>
        <v>32698521</v>
      </c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9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>
        <v>1072415369</v>
      </c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9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>
        <v>19145236</v>
      </c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9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>
        <v>51369258</v>
      </c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9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>
        <v>1002369147</v>
      </c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9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>
        <v>1061415263</v>
      </c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9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>
        <v>79145236</v>
      </c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9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>
        <v>1193050565</v>
      </c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9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>
        <v>1007690454</v>
      </c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9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>
        <v>1007492868</v>
      </c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9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>
        <v>94558651</v>
      </c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9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>
        <v>1037478912</v>
      </c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9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>
        <v>46641447</v>
      </c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9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>
        <v>16015279</v>
      </c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9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>
        <v>1152436339</v>
      </c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9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>
        <v>1110473949</v>
      </c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9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>
        <v>1130681647</v>
      </c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9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>
        <v>1094887094</v>
      </c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9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>
        <v>1101385733</v>
      </c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9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>
        <v>71192003</v>
      </c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9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>
        <v>25141282</v>
      </c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9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>
        <v>10160459</v>
      </c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9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>
        <v>71140878</v>
      </c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9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>
        <v>1056768749</v>
      </c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9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>
        <v>1082947580</v>
      </c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9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>
        <v>10185469</v>
      </c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9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>
        <v>10187531</v>
      </c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9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>
        <v>80092939</v>
      </c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9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>
        <v>1023454678</v>
      </c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9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>
        <v>1152987654</v>
      </c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9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>
        <v>79145123</v>
      </c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9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>
        <v>102441657</v>
      </c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9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>
        <v>75889654</v>
      </c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9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>
        <v>1056786749</v>
      </c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9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>
        <v>1002691000</v>
      </c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9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9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9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9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9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9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9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9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/>
      <c r="C211" s="63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19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19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/>
      <c r="C213" s="63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19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19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19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/>
      <c r="C216" s="63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19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19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19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/>
      <c r="C219" s="63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19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19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19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/>
      <c r="C222" s="63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19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19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19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/>
      <c r="C225" s="63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19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19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19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/>
      <c r="C228" s="63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19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19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19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/>
      <c r="C231" s="63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19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19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19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/>
      <c r="C234" s="63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19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19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19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/>
      <c r="C237" s="63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19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19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19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/>
      <c r="C240" s="63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19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19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19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/>
      <c r="C243" s="63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19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19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19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/>
      <c r="C246" s="63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19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19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19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/>
      <c r="C249" s="63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19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19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19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65"/>
      <c r="C252" s="63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19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19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19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/>
      <c r="C255" s="63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19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19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19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/>
      <c r="C258" s="63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19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19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19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/>
      <c r="C261" s="63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19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19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19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/>
      <c r="C264" s="63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19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19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19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/>
      <c r="C267" s="63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19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19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19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/>
      <c r="C270" s="63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19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19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19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/>
      <c r="C273" s="63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19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19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19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/>
      <c r="C276" s="63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19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19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19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/>
      <c r="C279" s="63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19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19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19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/>
      <c r="C282" s="63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19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19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19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/>
      <c r="C285" s="63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19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19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19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/>
      <c r="C288" s="63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19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19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19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/>
      <c r="C291" s="63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19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19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19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/>
      <c r="C294" s="63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19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19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19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/>
      <c r="C297" s="63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19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19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19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/>
      <c r="C300" s="63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19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19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19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/>
      <c r="C303" s="63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19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19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19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/>
      <c r="C306" s="63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19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19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19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/>
      <c r="C309" s="63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19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19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/>
      <c r="C311" s="63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190"/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/>
      <c r="C312" s="63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190"/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/>
      <c r="C313" s="63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190"/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/>
      <c r="C314" s="63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190"/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/>
      <c r="C315" s="63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190"/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/>
      <c r="C316" s="63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190"/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/>
      <c r="C317" s="63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190"/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/>
      <c r="C318" s="63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190"/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/>
      <c r="C319" s="63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190"/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/>
      <c r="C320" s="63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190"/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/>
      <c r="C321" s="63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190"/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/>
      <c r="C322" s="63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190"/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/>
      <c r="C323" s="63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190"/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/>
      <c r="C324" s="63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190"/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/>
      <c r="C325" s="63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190"/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/>
      <c r="C326" s="63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190"/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/>
      <c r="C327" s="63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190"/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/>
      <c r="C328" s="63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190"/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/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190"/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/>
      <c r="C330" s="63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190"/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/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190"/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/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190"/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/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190"/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/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190"/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/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190"/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/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190"/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/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190"/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/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190"/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/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190"/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/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190"/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/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190"/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/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190"/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/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190"/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/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190"/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/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190"/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/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190"/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/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190"/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/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190"/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/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190"/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/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190"/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/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190"/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/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190"/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/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190"/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/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190"/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/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190"/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/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190"/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/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190"/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/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190"/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/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190"/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/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190"/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/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190"/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/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190"/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/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190"/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/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190"/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/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190"/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/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190"/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/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190"/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/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190"/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/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190"/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/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190"/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/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190"/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/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190"/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/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190"/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/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190"/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/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190"/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/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190"/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/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190"/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/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190"/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/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190"/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/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190"/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/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190"/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/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190"/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/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190"/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/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190"/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/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190"/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/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190"/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/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190"/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/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190"/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/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190"/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/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190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/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190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/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190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/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190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/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190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/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190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/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190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/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190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/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190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/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190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/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190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/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190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/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190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65"/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190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65"/>
      <c r="C404" s="63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190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65"/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190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/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190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65"/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190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/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190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/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190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/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190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/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190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/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190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/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190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/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190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/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190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/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190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/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190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/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190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/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190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/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190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/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190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/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190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/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190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/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190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/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190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/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190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/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190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/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190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/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190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/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190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/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190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/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190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/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190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/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190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/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190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/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190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/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190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/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190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/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190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/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190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/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190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/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190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/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190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/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190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/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190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/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190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/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190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/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190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/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190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/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190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/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190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/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190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/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190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/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190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/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190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/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190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/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190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/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190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/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190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/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190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/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190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/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190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/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190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/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190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/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190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/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190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/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190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/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190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/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190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/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190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/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190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/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190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/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190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/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190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/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190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/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190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/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190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/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190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/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190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/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190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/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190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/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190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/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190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/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190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65"/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190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65"/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190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65"/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190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65"/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190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/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190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/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190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/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190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/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190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/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190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/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190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/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190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/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190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/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190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/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190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/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190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/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190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/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190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/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190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/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190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/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190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/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190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/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190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/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190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/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190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/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190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/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190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/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190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/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190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/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190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/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190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/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190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/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190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/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190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/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190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/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190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/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190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/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190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/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190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/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190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/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190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/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190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/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190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/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190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/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190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/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190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/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190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/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190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/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190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/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190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/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190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/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190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/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190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/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190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/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190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/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190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/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190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/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190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/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190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/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190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/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190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/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190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/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190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/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190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/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190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/>
      <c r="C549" s="63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190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/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190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/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190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/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190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/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190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/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190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/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190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/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190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/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190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/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190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/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190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190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190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190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190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190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190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190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190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190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190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190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190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190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190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190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190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190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190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190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190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190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190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190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190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190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190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190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190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190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190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190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190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190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190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190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190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190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190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190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190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190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190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190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190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190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190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190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190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190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190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190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190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611">
    <cfRule type="duplicateValues" dxfId="190" priority="7"/>
  </conditionalFormatting>
  <conditionalFormatting sqref="C12:C611">
    <cfRule type="duplicateValues" dxfId="189" priority="8"/>
  </conditionalFormatting>
  <conditionalFormatting sqref="D64:D611">
    <cfRule type="duplicateValues" dxfId="188" priority="9"/>
  </conditionalFormatting>
  <conditionalFormatting sqref="E12:E611">
    <cfRule type="duplicateValues" dxfId="187" priority="10"/>
    <cfRule type="duplicateValues" dxfId="186" priority="11"/>
  </conditionalFormatting>
  <conditionalFormatting sqref="G12:G611">
    <cfRule type="duplicateValues" dxfId="185" priority="12"/>
  </conditionalFormatting>
  <conditionalFormatting sqref="I12:J610">
    <cfRule type="duplicateValues" dxfId="184" priority="6"/>
  </conditionalFormatting>
  <conditionalFormatting sqref="I611:J611">
    <cfRule type="duplicateValues" dxfId="183" priority="3"/>
  </conditionalFormatting>
  <conditionalFormatting sqref="K12:K611">
    <cfRule type="duplicateValues" dxfId="182" priority="13"/>
  </conditionalFormatting>
  <conditionalFormatting sqref="L12:L611">
    <cfRule type="duplicateValues" dxfId="181" priority="14"/>
  </conditionalFormatting>
  <conditionalFormatting sqref="M12:M611">
    <cfRule type="duplicateValues" dxfId="180" priority="15"/>
  </conditionalFormatting>
  <conditionalFormatting sqref="N12:N611">
    <cfRule type="duplicateValues" dxfId="179" priority="16"/>
  </conditionalFormatting>
  <conditionalFormatting sqref="O12:O611">
    <cfRule type="duplicateValues" dxfId="178" priority="17"/>
  </conditionalFormatting>
  <conditionalFormatting sqref="P12:P611">
    <cfRule type="duplicateValues" dxfId="177" priority="18"/>
  </conditionalFormatting>
  <conditionalFormatting sqref="Q12:Q611">
    <cfRule type="duplicateValues" dxfId="176" priority="19"/>
  </conditionalFormatting>
  <conditionalFormatting sqref="R105:R611">
    <cfRule type="duplicateValues" dxfId="175" priority="4"/>
  </conditionalFormatting>
  <conditionalFormatting sqref="S12:S611">
    <cfRule type="duplicateValues" dxfId="174" priority="5"/>
  </conditionalFormatting>
  <conditionalFormatting sqref="T62:T611">
    <cfRule type="duplicateValues" dxfId="173" priority="20"/>
    <cfRule type="duplicateValues" dxfId="172" priority="21"/>
  </conditionalFormatting>
  <conditionalFormatting sqref="U13:U611">
    <cfRule type="duplicateValues" dxfId="171" priority="22"/>
    <cfRule type="duplicateValues" dxfId="170" priority="23"/>
  </conditionalFormatting>
  <conditionalFormatting sqref="V12:V611">
    <cfRule type="duplicateValues" dxfId="169" priority="24"/>
    <cfRule type="duplicateValues" dxfId="168" priority="25"/>
  </conditionalFormatting>
  <conditionalFormatting sqref="W12:W611">
    <cfRule type="duplicateValues" dxfId="167" priority="26"/>
    <cfRule type="duplicateValues" dxfId="166" priority="27"/>
  </conditionalFormatting>
  <conditionalFormatting sqref="X12:X611">
    <cfRule type="duplicateValues" dxfId="165" priority="28"/>
    <cfRule type="duplicateValues" dxfId="164" priority="29"/>
  </conditionalFormatting>
  <conditionalFormatting sqref="Y12:Y611">
    <cfRule type="duplicateValues" dxfId="163" priority="30"/>
    <cfRule type="duplicateValues" dxfId="162" priority="31"/>
  </conditionalFormatting>
  <conditionalFormatting sqref="Z12:Z611">
    <cfRule type="duplicateValues" dxfId="161" priority="32"/>
  </conditionalFormatting>
  <conditionalFormatting sqref="AA12:AA611">
    <cfRule type="duplicateValues" dxfId="160" priority="33"/>
  </conditionalFormatting>
  <conditionalFormatting sqref="D12:D63">
    <cfRule type="duplicateValues" dxfId="159" priority="1"/>
    <cfRule type="duplicateValues" dxfId="158" priority="2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B12:B53 T62:T311 B91:B311 N12:N61 O12:Q311 V12:AB311 U13:U311 R105:R311 S12:S311 C12:M311" xr:uid="{6984416F-EEE0-47C3-83C4-4F2A31C0E79D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CAC46-93B2-49BA-B645-A5B0F9112262}">
  <sheetPr>
    <tabColor rgb="FF6AA84F"/>
  </sheetPr>
  <dimension ref="A1:AB611"/>
  <sheetViews>
    <sheetView zoomScale="80" zoomScaleNormal="80" workbookViewId="0">
      <selection activeCell="A11" sqref="A11:XFD6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74"/>
      <c r="C1" s="275"/>
      <c r="D1" s="275"/>
      <c r="E1" s="275"/>
      <c r="F1" s="275"/>
      <c r="G1" s="275"/>
      <c r="H1" s="275"/>
      <c r="I1" s="275"/>
      <c r="J1" s="275"/>
      <c r="K1" s="27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05" t="s">
        <v>91</v>
      </c>
      <c r="C2" s="306"/>
      <c r="D2" s="307"/>
      <c r="E2" s="327"/>
      <c r="F2" s="327"/>
      <c r="G2" s="327"/>
      <c r="H2" s="327"/>
      <c r="I2" s="327"/>
      <c r="J2" s="327"/>
      <c r="K2" s="328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02" t="s">
        <v>93</v>
      </c>
      <c r="C3" s="303"/>
      <c r="D3" s="304"/>
      <c r="E3" s="278"/>
      <c r="F3" s="278"/>
      <c r="G3" s="278"/>
      <c r="H3" s="278"/>
      <c r="I3" s="278"/>
      <c r="J3" s="278"/>
      <c r="K3" s="27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02" t="s">
        <v>94</v>
      </c>
      <c r="C4" s="303"/>
      <c r="D4" s="304"/>
      <c r="E4" s="278"/>
      <c r="F4" s="278"/>
      <c r="G4" s="278"/>
      <c r="H4" s="278"/>
      <c r="I4" s="278"/>
      <c r="J4" s="278"/>
      <c r="K4" s="27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02" t="s">
        <v>95</v>
      </c>
      <c r="C5" s="303"/>
      <c r="D5" s="304"/>
      <c r="E5" s="278"/>
      <c r="F5" s="278"/>
      <c r="G5" s="278"/>
      <c r="H5" s="278"/>
      <c r="I5" s="278"/>
      <c r="J5" s="278"/>
      <c r="K5" s="27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17" t="s">
        <v>97</v>
      </c>
      <c r="C6" s="318"/>
      <c r="D6" s="319"/>
      <c r="E6" s="280"/>
      <c r="F6" s="280"/>
      <c r="G6" s="280"/>
      <c r="H6" s="280"/>
      <c r="I6" s="280"/>
      <c r="J6" s="280"/>
      <c r="K6" s="281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29" t="s">
        <v>98</v>
      </c>
      <c r="C7" s="329"/>
      <c r="D7" s="329"/>
      <c r="E7" s="329"/>
      <c r="F7" s="329"/>
      <c r="G7" s="329"/>
      <c r="H7" s="329"/>
      <c r="I7" s="329"/>
      <c r="J7" s="329"/>
      <c r="K7" s="32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2" t="s">
        <v>99</v>
      </c>
      <c r="B8" s="308" t="s">
        <v>36</v>
      </c>
      <c r="C8" s="310"/>
      <c r="D8" s="312"/>
      <c r="E8" s="286" t="s">
        <v>40</v>
      </c>
      <c r="F8" s="287"/>
      <c r="G8" s="287"/>
      <c r="H8" s="288"/>
      <c r="I8" s="292" t="s">
        <v>42</v>
      </c>
      <c r="J8" s="293"/>
      <c r="K8" s="293"/>
      <c r="L8" s="293"/>
      <c r="M8" s="293"/>
      <c r="N8" s="293"/>
      <c r="O8" s="294"/>
      <c r="P8" s="313" t="s">
        <v>50</v>
      </c>
      <c r="Q8" s="314"/>
      <c r="R8" s="308" t="s">
        <v>53</v>
      </c>
      <c r="S8" s="309"/>
      <c r="T8" s="310"/>
      <c r="U8" s="310"/>
      <c r="V8" s="310"/>
      <c r="W8" s="310"/>
      <c r="X8" s="311"/>
      <c r="Y8" s="312"/>
      <c r="Z8" s="322" t="s">
        <v>59</v>
      </c>
      <c r="AA8" s="323"/>
      <c r="AB8" s="300" t="s">
        <v>100</v>
      </c>
    </row>
    <row r="9" spans="1:28" ht="46.5" customHeight="1" thickBot="1">
      <c r="A9" s="283"/>
      <c r="B9" s="289">
        <f>B11</f>
        <v>0</v>
      </c>
      <c r="C9" s="290"/>
      <c r="D9" s="291"/>
      <c r="E9" s="295">
        <f>E11</f>
        <v>0</v>
      </c>
      <c r="F9" s="296"/>
      <c r="G9" s="296"/>
      <c r="H9" s="297"/>
      <c r="I9" s="38">
        <f>I11</f>
        <v>0</v>
      </c>
      <c r="J9" s="55">
        <f>J11</f>
        <v>0</v>
      </c>
      <c r="K9" s="320">
        <f>I9+J9</f>
        <v>0</v>
      </c>
      <c r="L9" s="320"/>
      <c r="M9" s="320"/>
      <c r="N9" s="320"/>
      <c r="O9" s="321"/>
      <c r="P9" s="315">
        <f>P11</f>
        <v>0</v>
      </c>
      <c r="Q9" s="316"/>
      <c r="R9" s="47">
        <f>R11</f>
        <v>0</v>
      </c>
      <c r="S9" s="49">
        <f>S11</f>
        <v>0</v>
      </c>
      <c r="T9" s="324">
        <f>R9+S9</f>
        <v>0</v>
      </c>
      <c r="U9" s="325"/>
      <c r="V9" s="325"/>
      <c r="W9" s="325"/>
      <c r="X9" s="325"/>
      <c r="Y9" s="326"/>
      <c r="Z9" s="47">
        <f>Z11</f>
        <v>0</v>
      </c>
      <c r="AA9" s="49">
        <f>AA11</f>
        <v>0</v>
      </c>
      <c r="AB9" s="301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01"/>
    </row>
    <row r="11" spans="1:28" ht="51.75" customHeight="1" thickBot="1">
      <c r="A11" s="23" t="s">
        <v>104</v>
      </c>
      <c r="B11" s="61">
        <f>COUNT(B12:B611)</f>
        <v>0</v>
      </c>
      <c r="C11" s="61">
        <f>COUNT(C12:C311)</f>
        <v>0</v>
      </c>
      <c r="D11" s="62">
        <f>COUNT(D12:D311)</f>
        <v>0</v>
      </c>
      <c r="E11" s="298">
        <f>SUM(F12:F311)</f>
        <v>0</v>
      </c>
      <c r="F11" s="299"/>
      <c r="G11" s="284">
        <f>SUM(H12:H311)</f>
        <v>0</v>
      </c>
      <c r="H11" s="28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0</v>
      </c>
      <c r="S11" s="117">
        <f t="shared" si="0"/>
        <v>0</v>
      </c>
      <c r="T11" s="186">
        <f t="shared" si="0"/>
        <v>0</v>
      </c>
      <c r="U11" s="187">
        <f t="shared" si="0"/>
        <v>0</v>
      </c>
      <c r="V11" s="188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189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9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9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1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9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9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9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1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9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9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9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1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9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9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9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1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9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9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9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1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9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9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9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1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9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9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9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1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9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9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9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1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9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9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9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1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9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9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9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1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9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9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9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9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9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9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9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9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9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9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9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9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9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9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9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9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9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9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9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9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9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9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9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9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9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9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9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9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9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9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9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9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9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9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9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9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9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9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9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9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9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9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9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9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9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9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9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9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9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9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9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9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9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9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9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9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9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9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9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9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9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9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9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9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9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9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9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9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9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9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9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9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9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9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9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9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9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9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9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9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9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9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9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9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9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9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9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9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9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9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9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9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9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9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9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9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9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9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9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9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9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9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9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9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9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9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9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9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9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9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9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9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9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9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9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9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9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9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9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9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9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9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9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9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9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9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9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9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9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9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9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9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9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9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9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9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9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9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9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9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9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9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9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9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9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9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9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9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9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9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9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9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9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9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9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9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9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9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9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9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9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9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9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9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9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9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9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9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9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/>
      <c r="C211" s="63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19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19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/>
      <c r="C213" s="63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19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19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19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/>
      <c r="C216" s="63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19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19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19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/>
      <c r="C219" s="63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19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19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19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/>
      <c r="C222" s="63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19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19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19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/>
      <c r="C225" s="63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19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19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19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/>
      <c r="C228" s="63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19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19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19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/>
      <c r="C231" s="63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19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19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19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/>
      <c r="C234" s="63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19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19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19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/>
      <c r="C237" s="63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19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19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19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/>
      <c r="C240" s="63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19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19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19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/>
      <c r="C243" s="63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19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19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19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/>
      <c r="C246" s="63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19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19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19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/>
      <c r="C249" s="63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19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19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19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65"/>
      <c r="C252" s="63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19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19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19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/>
      <c r="C255" s="63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19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19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19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/>
      <c r="C258" s="63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19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19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19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/>
      <c r="C261" s="63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19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19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19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/>
      <c r="C264" s="63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19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19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19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/>
      <c r="C267" s="63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19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19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19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/>
      <c r="C270" s="63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19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19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19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/>
      <c r="C273" s="63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19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19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19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/>
      <c r="C276" s="63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19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19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19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/>
      <c r="C279" s="63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19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19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19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/>
      <c r="C282" s="63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19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19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19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/>
      <c r="C285" s="63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19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19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19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/>
      <c r="C288" s="63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19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19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19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/>
      <c r="C291" s="63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19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19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19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/>
      <c r="C294" s="63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19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19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19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/>
      <c r="C297" s="63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19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19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19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/>
      <c r="C300" s="63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19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19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19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/>
      <c r="C303" s="63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19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19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19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/>
      <c r="C306" s="63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19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19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19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/>
      <c r="C309" s="63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19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19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/>
      <c r="C311" s="63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190"/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/>
      <c r="C312" s="63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190"/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/>
      <c r="C313" s="63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190"/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/>
      <c r="C314" s="63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190"/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/>
      <c r="C315" s="63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190"/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/>
      <c r="C316" s="63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190"/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/>
      <c r="C317" s="63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190"/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/>
      <c r="C318" s="63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190"/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/>
      <c r="C319" s="63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190"/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/>
      <c r="C320" s="63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190"/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/>
      <c r="C321" s="63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190"/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/>
      <c r="C322" s="63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190"/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/>
      <c r="C323" s="63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190"/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/>
      <c r="C324" s="63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190"/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/>
      <c r="C325" s="63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190"/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/>
      <c r="C326" s="63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190"/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/>
      <c r="C327" s="63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190"/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/>
      <c r="C328" s="63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190"/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/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190"/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/>
      <c r="C330" s="63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190"/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/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190"/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/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190"/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/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190"/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/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190"/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/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190"/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/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190"/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/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190"/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/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190"/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/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190"/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/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190"/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/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190"/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/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190"/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/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190"/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/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190"/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/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190"/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/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190"/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/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190"/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/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190"/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/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190"/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/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190"/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/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190"/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/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190"/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/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190"/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/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190"/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/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190"/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/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190"/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/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190"/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/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190"/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/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190"/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/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190"/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/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190"/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/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190"/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/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190"/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/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190"/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/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190"/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/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190"/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/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190"/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/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190"/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/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190"/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/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190"/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/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190"/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/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190"/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/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190"/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/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190"/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/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190"/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/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190"/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/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190"/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/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190"/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/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190"/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/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190"/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/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190"/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/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190"/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/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190"/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/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190"/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/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190"/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/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190"/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/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190"/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/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190"/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/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190"/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/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190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/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190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/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190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/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190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/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190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/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190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/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190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/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190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/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190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/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190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/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190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/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190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/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190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65"/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190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65"/>
      <c r="C404" s="63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190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65"/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190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/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190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65"/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190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/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190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/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190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/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190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/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190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/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190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/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190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/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190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/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190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/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190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/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190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/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190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/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190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/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190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/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190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/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190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/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190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/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190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/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190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/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190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/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190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/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190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/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190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/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190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/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190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/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190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/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190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/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190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/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190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/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190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/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190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/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190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/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190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/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190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/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190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/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190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/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190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/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190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/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190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/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190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/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190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/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190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/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190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/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190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/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190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/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190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/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190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/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190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/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190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/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190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/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190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/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190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/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190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/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190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/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190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/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190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/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190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/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190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/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190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/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190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/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190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/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190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/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190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/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190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/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190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/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190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/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190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/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190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/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190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/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190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/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190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/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190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/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190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/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190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/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190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/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190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/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190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/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190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65"/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190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65"/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190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65"/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190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65"/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190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/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190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/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190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/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190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/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190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/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190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/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190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/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190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/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190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/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190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/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190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/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190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/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190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/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190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/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190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/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190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/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190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/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190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/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190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/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190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/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190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/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190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/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190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/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190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/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190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/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190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/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190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/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190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/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190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/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190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/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190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/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190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/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190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/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190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/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190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/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190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/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190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/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190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/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190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/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190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/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190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/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190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/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190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/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190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/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190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/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190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/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190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/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190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/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190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/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190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/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190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/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190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/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190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/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190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/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190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/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190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/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190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/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190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/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190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/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190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/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190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/>
      <c r="C549" s="63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190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/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190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/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190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/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190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/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190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/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190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/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190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/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190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/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190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/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190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/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190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190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190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190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190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190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190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190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190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190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190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190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190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190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190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190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190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190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190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190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190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190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190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190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190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190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190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190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190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190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190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190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190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190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190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190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190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190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190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190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190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190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190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190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190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190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190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190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190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190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190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190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190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611">
    <cfRule type="duplicateValues" dxfId="157" priority="5"/>
  </conditionalFormatting>
  <conditionalFormatting sqref="C12:C611">
    <cfRule type="duplicateValues" dxfId="156" priority="6"/>
  </conditionalFormatting>
  <conditionalFormatting sqref="D12:D611">
    <cfRule type="duplicateValues" dxfId="155" priority="7"/>
  </conditionalFormatting>
  <conditionalFormatting sqref="E12:E611">
    <cfRule type="duplicateValues" dxfId="154" priority="8"/>
    <cfRule type="duplicateValues" dxfId="153" priority="9"/>
  </conditionalFormatting>
  <conditionalFormatting sqref="G12:G611">
    <cfRule type="duplicateValues" dxfId="152" priority="10"/>
  </conditionalFormatting>
  <conditionalFormatting sqref="I12:J610">
    <cfRule type="duplicateValues" dxfId="151" priority="4"/>
  </conditionalFormatting>
  <conditionalFormatting sqref="I611:J611">
    <cfRule type="duplicateValues" dxfId="150" priority="1"/>
  </conditionalFormatting>
  <conditionalFormatting sqref="K12:K611">
    <cfRule type="duplicateValues" dxfId="149" priority="11"/>
  </conditionalFormatting>
  <conditionalFormatting sqref="L12:L611">
    <cfRule type="duplicateValues" dxfId="148" priority="12"/>
  </conditionalFormatting>
  <conditionalFormatting sqref="M12:M611">
    <cfRule type="duplicateValues" dxfId="147" priority="13"/>
  </conditionalFormatting>
  <conditionalFormatting sqref="N12:N611">
    <cfRule type="duplicateValues" dxfId="146" priority="14"/>
  </conditionalFormatting>
  <conditionalFormatting sqref="O12:O611">
    <cfRule type="duplicateValues" dxfId="145" priority="15"/>
  </conditionalFormatting>
  <conditionalFormatting sqref="P12:P611">
    <cfRule type="duplicateValues" dxfId="144" priority="16"/>
  </conditionalFormatting>
  <conditionalFormatting sqref="Q12:Q611">
    <cfRule type="duplicateValues" dxfId="143" priority="17"/>
  </conditionalFormatting>
  <conditionalFormatting sqref="R12:R611">
    <cfRule type="duplicateValues" dxfId="142" priority="2"/>
  </conditionalFormatting>
  <conditionalFormatting sqref="S12:S611">
    <cfRule type="duplicateValues" dxfId="141" priority="3"/>
  </conditionalFormatting>
  <conditionalFormatting sqref="T12:T611">
    <cfRule type="duplicateValues" dxfId="140" priority="18"/>
    <cfRule type="duplicateValues" dxfId="139" priority="19"/>
  </conditionalFormatting>
  <conditionalFormatting sqref="U12:U611">
    <cfRule type="duplicateValues" dxfId="138" priority="20"/>
    <cfRule type="duplicateValues" dxfId="137" priority="21"/>
  </conditionalFormatting>
  <conditionalFormatting sqref="V12:V611">
    <cfRule type="duplicateValues" dxfId="136" priority="22"/>
    <cfRule type="duplicateValues" dxfId="135" priority="23"/>
  </conditionalFormatting>
  <conditionalFormatting sqref="W12:W611">
    <cfRule type="duplicateValues" dxfId="134" priority="24"/>
    <cfRule type="duplicateValues" dxfId="133" priority="25"/>
  </conditionalFormatting>
  <conditionalFormatting sqref="X12:X611">
    <cfRule type="duplicateValues" dxfId="132" priority="26"/>
    <cfRule type="duplicateValues" dxfId="131" priority="27"/>
  </conditionalFormatting>
  <conditionalFormatting sqref="Y12:Y611">
    <cfRule type="duplicateValues" dxfId="130" priority="28"/>
    <cfRule type="duplicateValues" dxfId="129" priority="29"/>
  </conditionalFormatting>
  <conditionalFormatting sqref="Z12:Z611">
    <cfRule type="duplicateValues" dxfId="128" priority="30"/>
  </conditionalFormatting>
  <conditionalFormatting sqref="AA12:AA611">
    <cfRule type="duplicateValues" dxfId="127" priority="3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B12:B53 C12:M311 B91:B311 N12:N61 O12:Q311 S12:AB311 R63:R311 R12:R61" xr:uid="{BB0B60D4-DD7B-43B1-879C-8E9BC8B1628D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2633B-61A9-4F5C-B3DC-EE613BFE5466}">
  <sheetPr>
    <tabColor rgb="FF6AA84F"/>
  </sheetPr>
  <dimension ref="A1:AB611"/>
  <sheetViews>
    <sheetView zoomScale="80" zoomScaleNormal="80" workbookViewId="0">
      <selection activeCell="A11" sqref="A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74"/>
      <c r="C1" s="275"/>
      <c r="D1" s="275"/>
      <c r="E1" s="275"/>
      <c r="F1" s="275"/>
      <c r="G1" s="275"/>
      <c r="H1" s="275"/>
      <c r="I1" s="275"/>
      <c r="J1" s="275"/>
      <c r="K1" s="27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05" t="s">
        <v>91</v>
      </c>
      <c r="C2" s="306"/>
      <c r="D2" s="307"/>
      <c r="E2" s="327"/>
      <c r="F2" s="327"/>
      <c r="G2" s="327"/>
      <c r="H2" s="327"/>
      <c r="I2" s="327"/>
      <c r="J2" s="327"/>
      <c r="K2" s="328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02" t="s">
        <v>93</v>
      </c>
      <c r="C3" s="303"/>
      <c r="D3" s="304"/>
      <c r="E3" s="278"/>
      <c r="F3" s="278"/>
      <c r="G3" s="278"/>
      <c r="H3" s="278"/>
      <c r="I3" s="278"/>
      <c r="J3" s="278"/>
      <c r="K3" s="27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02" t="s">
        <v>94</v>
      </c>
      <c r="C4" s="303"/>
      <c r="D4" s="304"/>
      <c r="E4" s="278"/>
      <c r="F4" s="278"/>
      <c r="G4" s="278"/>
      <c r="H4" s="278"/>
      <c r="I4" s="278"/>
      <c r="J4" s="278"/>
      <c r="K4" s="27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02" t="s">
        <v>95</v>
      </c>
      <c r="C5" s="303"/>
      <c r="D5" s="304"/>
      <c r="E5" s="278"/>
      <c r="F5" s="278"/>
      <c r="G5" s="278"/>
      <c r="H5" s="278"/>
      <c r="I5" s="278"/>
      <c r="J5" s="278"/>
      <c r="K5" s="27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17" t="s">
        <v>97</v>
      </c>
      <c r="C6" s="318"/>
      <c r="D6" s="319"/>
      <c r="E6" s="280"/>
      <c r="F6" s="280"/>
      <c r="G6" s="280"/>
      <c r="H6" s="280"/>
      <c r="I6" s="280"/>
      <c r="J6" s="280"/>
      <c r="K6" s="281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29" t="s">
        <v>98</v>
      </c>
      <c r="C7" s="329"/>
      <c r="D7" s="329"/>
      <c r="E7" s="329"/>
      <c r="F7" s="329"/>
      <c r="G7" s="329"/>
      <c r="H7" s="329"/>
      <c r="I7" s="329"/>
      <c r="J7" s="329"/>
      <c r="K7" s="32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2" t="s">
        <v>99</v>
      </c>
      <c r="B8" s="308" t="s">
        <v>36</v>
      </c>
      <c r="C8" s="310"/>
      <c r="D8" s="312"/>
      <c r="E8" s="286" t="s">
        <v>40</v>
      </c>
      <c r="F8" s="287"/>
      <c r="G8" s="287"/>
      <c r="H8" s="288"/>
      <c r="I8" s="292" t="s">
        <v>42</v>
      </c>
      <c r="J8" s="293"/>
      <c r="K8" s="293"/>
      <c r="L8" s="293"/>
      <c r="M8" s="293"/>
      <c r="N8" s="293"/>
      <c r="O8" s="294"/>
      <c r="P8" s="313" t="s">
        <v>50</v>
      </c>
      <c r="Q8" s="314"/>
      <c r="R8" s="308" t="s">
        <v>53</v>
      </c>
      <c r="S8" s="309"/>
      <c r="T8" s="310"/>
      <c r="U8" s="310"/>
      <c r="V8" s="310"/>
      <c r="W8" s="310"/>
      <c r="X8" s="311"/>
      <c r="Y8" s="312"/>
      <c r="Z8" s="322" t="s">
        <v>59</v>
      </c>
      <c r="AA8" s="323"/>
      <c r="AB8" s="300" t="s">
        <v>100</v>
      </c>
    </row>
    <row r="9" spans="1:28" ht="46.5" customHeight="1" thickBot="1">
      <c r="A9" s="283"/>
      <c r="B9" s="289">
        <f>B11</f>
        <v>0</v>
      </c>
      <c r="C9" s="290"/>
      <c r="D9" s="291"/>
      <c r="E9" s="295">
        <f>E11</f>
        <v>0</v>
      </c>
      <c r="F9" s="296"/>
      <c r="G9" s="296"/>
      <c r="H9" s="297"/>
      <c r="I9" s="38">
        <f>I11</f>
        <v>0</v>
      </c>
      <c r="J9" s="55">
        <f>J11</f>
        <v>0</v>
      </c>
      <c r="K9" s="320">
        <f>I9+J9</f>
        <v>0</v>
      </c>
      <c r="L9" s="320"/>
      <c r="M9" s="320"/>
      <c r="N9" s="320"/>
      <c r="O9" s="321"/>
      <c r="P9" s="315">
        <f>P11</f>
        <v>0</v>
      </c>
      <c r="Q9" s="316"/>
      <c r="R9" s="47">
        <f>R11</f>
        <v>0</v>
      </c>
      <c r="S9" s="49">
        <f>S11</f>
        <v>0</v>
      </c>
      <c r="T9" s="324">
        <f>R9+S9</f>
        <v>0</v>
      </c>
      <c r="U9" s="325"/>
      <c r="V9" s="325"/>
      <c r="W9" s="325"/>
      <c r="X9" s="325"/>
      <c r="Y9" s="326"/>
      <c r="Z9" s="47">
        <f>Z11</f>
        <v>0</v>
      </c>
      <c r="AA9" s="49">
        <f>AA11</f>
        <v>0</v>
      </c>
      <c r="AB9" s="301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01"/>
    </row>
    <row r="11" spans="1:28" ht="51.75" customHeight="1" thickBot="1">
      <c r="A11" s="23" t="s">
        <v>104</v>
      </c>
      <c r="B11" s="61">
        <f>COUNT(B12:B611)</f>
        <v>0</v>
      </c>
      <c r="C11" s="61">
        <f>COUNT(C12:C311)</f>
        <v>0</v>
      </c>
      <c r="D11" s="62">
        <f>COUNT(D12:D311)</f>
        <v>0</v>
      </c>
      <c r="E11" s="298">
        <f>SUM(F12:F311)</f>
        <v>0</v>
      </c>
      <c r="F11" s="299"/>
      <c r="G11" s="284">
        <f>SUM(H12:H311)</f>
        <v>0</v>
      </c>
      <c r="H11" s="28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0</v>
      </c>
      <c r="S11" s="117">
        <f t="shared" si="0"/>
        <v>0</v>
      </c>
      <c r="T11" s="186">
        <f t="shared" si="0"/>
        <v>0</v>
      </c>
      <c r="U11" s="187">
        <f t="shared" si="0"/>
        <v>0</v>
      </c>
      <c r="V11" s="188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189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9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9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1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9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9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9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1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9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9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9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1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9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9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9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1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9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9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9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1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9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9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9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1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9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9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9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1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9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9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9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1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9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9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9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1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9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9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9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1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9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9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9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9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9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9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9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9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9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9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9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9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9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9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9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9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9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9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9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9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9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9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9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9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9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9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9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9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9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9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9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9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9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9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9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9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9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9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9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9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9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9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9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9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9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9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9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9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9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9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9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9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9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9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9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9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9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9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9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9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9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9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9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9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9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9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9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9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9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9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9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9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9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9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9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9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9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9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9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9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9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9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9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9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9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9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9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9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9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9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9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9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9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9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9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9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9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9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9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9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9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9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9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9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9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9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9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9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9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9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9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9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9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9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9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9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9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9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9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9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9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9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9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9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9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9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9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9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9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9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9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9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9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9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9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9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9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9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9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9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9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9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9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9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9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9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9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9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9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9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9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9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9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9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9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9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9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9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9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9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9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9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9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9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9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9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9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9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9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/>
      <c r="C211" s="63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19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19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/>
      <c r="C213" s="63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19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19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19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/>
      <c r="C216" s="63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19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19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19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/>
      <c r="C219" s="63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19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19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19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/>
      <c r="C222" s="63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19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19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19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/>
      <c r="C225" s="63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19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19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19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/>
      <c r="C228" s="63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19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19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19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/>
      <c r="C231" s="63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19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19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19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/>
      <c r="C234" s="63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19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19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19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/>
      <c r="C237" s="63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19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19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19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/>
      <c r="C240" s="63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19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19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19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/>
      <c r="C243" s="63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19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19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19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/>
      <c r="C246" s="63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19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19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19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/>
      <c r="C249" s="63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19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19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19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65"/>
      <c r="C252" s="63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19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19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19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/>
      <c r="C255" s="63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19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19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19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/>
      <c r="C258" s="63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19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19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19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/>
      <c r="C261" s="63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19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19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19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/>
      <c r="C264" s="63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19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19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19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/>
      <c r="C267" s="63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19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19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19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/>
      <c r="C270" s="63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19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19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19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/>
      <c r="C273" s="63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19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19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19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/>
      <c r="C276" s="63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19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19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19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/>
      <c r="C279" s="63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19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19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19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/>
      <c r="C282" s="63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19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19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19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/>
      <c r="C285" s="63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19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19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19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/>
      <c r="C288" s="63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19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19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19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/>
      <c r="C291" s="63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19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19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19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/>
      <c r="C294" s="63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19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19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19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/>
      <c r="C297" s="63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19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19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19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/>
      <c r="C300" s="63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19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19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19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/>
      <c r="C303" s="63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19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19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19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/>
      <c r="C306" s="63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19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19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19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/>
      <c r="C309" s="63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19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19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/>
      <c r="C311" s="63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190"/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/>
      <c r="C312" s="63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190"/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/>
      <c r="C313" s="63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190"/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/>
      <c r="C314" s="63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190"/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/>
      <c r="C315" s="63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190"/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/>
      <c r="C316" s="63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190"/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/>
      <c r="C317" s="63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190"/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/>
      <c r="C318" s="63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190"/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/>
      <c r="C319" s="63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190"/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/>
      <c r="C320" s="63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190"/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/>
      <c r="C321" s="63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190"/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/>
      <c r="C322" s="63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190"/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/>
      <c r="C323" s="63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190"/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/>
      <c r="C324" s="63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190"/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/>
      <c r="C325" s="63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190"/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/>
      <c r="C326" s="63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190"/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/>
      <c r="C327" s="63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190"/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/>
      <c r="C328" s="63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190"/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/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190"/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/>
      <c r="C330" s="63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190"/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/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190"/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/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190"/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/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190"/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/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190"/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/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190"/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/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190"/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/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190"/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/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190"/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/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190"/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/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190"/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/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190"/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/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190"/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/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190"/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/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190"/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/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190"/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/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190"/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/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190"/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/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190"/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/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190"/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/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190"/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/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190"/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/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190"/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/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190"/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/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190"/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/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190"/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/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190"/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/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190"/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/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190"/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/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190"/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/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190"/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/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190"/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/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190"/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/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190"/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/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190"/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/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190"/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/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190"/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/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190"/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/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190"/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/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190"/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/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190"/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/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190"/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/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190"/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/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190"/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/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190"/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/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190"/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/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190"/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/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190"/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/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190"/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/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190"/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/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190"/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/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190"/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/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190"/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/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190"/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/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190"/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/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190"/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/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190"/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/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190"/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/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190"/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/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190"/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/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190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/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190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/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190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/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190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/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190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/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190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/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190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/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190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/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190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/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190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/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190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/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190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/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190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65"/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190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65"/>
      <c r="C404" s="63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190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65"/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190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/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190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65"/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190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/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190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/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190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/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190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/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190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/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190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/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190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/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190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/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190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/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190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/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190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/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190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/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190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/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190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/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190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/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190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/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190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/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190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/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190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/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190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/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190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/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190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/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190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/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190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/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190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/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190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/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190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/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190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/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190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/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190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/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190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/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190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/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190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/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190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/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190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/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190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/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190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/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190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/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190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/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190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/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190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/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190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/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190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/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190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/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190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/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190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/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190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/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190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/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190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/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190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/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190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/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190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/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190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/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190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/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190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/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190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/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190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/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190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/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190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/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190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/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190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/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190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/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190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/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190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/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190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/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190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/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190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/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190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/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190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/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190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/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190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/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190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/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190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/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190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/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190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/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190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/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190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/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190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65"/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190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65"/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190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65"/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190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65"/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190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/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190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/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190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/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190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/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190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/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190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/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190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/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190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/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190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/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190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/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190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/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190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/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190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/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190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/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190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/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190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/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190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/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190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/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190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/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190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/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190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/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190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/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190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/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190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/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190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/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190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/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190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/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190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/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190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/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190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/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190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/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190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/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190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/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190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/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190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/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190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/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190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/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190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/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190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/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190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/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190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/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190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/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190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/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190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/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190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/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190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/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190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/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190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/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190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/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190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/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190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/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190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/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190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/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190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/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190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/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190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/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190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/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190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/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190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/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190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/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190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/>
      <c r="C549" s="63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190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/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190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/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190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/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190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/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190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/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190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/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190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/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190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/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190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/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190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/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190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190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190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190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190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190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190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190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190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190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190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190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190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190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190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190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190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190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190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190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190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190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190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190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190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190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190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190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190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190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190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190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190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190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190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190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190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190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190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190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190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190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190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190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190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190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190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190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190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190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190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190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190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611">
    <cfRule type="duplicateValues" dxfId="126" priority="5"/>
  </conditionalFormatting>
  <conditionalFormatting sqref="C12:C611">
    <cfRule type="duplicateValues" dxfId="125" priority="6"/>
  </conditionalFormatting>
  <conditionalFormatting sqref="D12:D611">
    <cfRule type="duplicateValues" dxfId="124" priority="7"/>
  </conditionalFormatting>
  <conditionalFormatting sqref="E12:E611">
    <cfRule type="duplicateValues" dxfId="123" priority="8"/>
    <cfRule type="duplicateValues" dxfId="122" priority="9"/>
  </conditionalFormatting>
  <conditionalFormatting sqref="G12:G611">
    <cfRule type="duplicateValues" dxfId="121" priority="10"/>
  </conditionalFormatting>
  <conditionalFormatting sqref="I12:J610">
    <cfRule type="duplicateValues" dxfId="120" priority="4"/>
  </conditionalFormatting>
  <conditionalFormatting sqref="I611:J611">
    <cfRule type="duplicateValues" dxfId="119" priority="1"/>
  </conditionalFormatting>
  <conditionalFormatting sqref="K12:K611">
    <cfRule type="duplicateValues" dxfId="118" priority="11"/>
  </conditionalFormatting>
  <conditionalFormatting sqref="L12:L611">
    <cfRule type="duplicateValues" dxfId="117" priority="12"/>
  </conditionalFormatting>
  <conditionalFormatting sqref="M12:M611">
    <cfRule type="duplicateValues" dxfId="116" priority="13"/>
  </conditionalFormatting>
  <conditionalFormatting sqref="N12:N611">
    <cfRule type="duplicateValues" dxfId="115" priority="14"/>
  </conditionalFormatting>
  <conditionalFormatting sqref="O12:O611">
    <cfRule type="duplicateValues" dxfId="114" priority="15"/>
  </conditionalFormatting>
  <conditionalFormatting sqref="P12:P611">
    <cfRule type="duplicateValues" dxfId="113" priority="16"/>
  </conditionalFormatting>
  <conditionalFormatting sqref="Q12:Q611">
    <cfRule type="duplicateValues" dxfId="112" priority="17"/>
  </conditionalFormatting>
  <conditionalFormatting sqref="R12:R611">
    <cfRule type="duplicateValues" dxfId="111" priority="2"/>
  </conditionalFormatting>
  <conditionalFormatting sqref="S12:S611">
    <cfRule type="duplicateValues" dxfId="110" priority="3"/>
  </conditionalFormatting>
  <conditionalFormatting sqref="T12:T611">
    <cfRule type="duplicateValues" dxfId="109" priority="18"/>
    <cfRule type="duplicateValues" dxfId="108" priority="19"/>
  </conditionalFormatting>
  <conditionalFormatting sqref="U12:U611">
    <cfRule type="duplicateValues" dxfId="107" priority="20"/>
    <cfRule type="duplicateValues" dxfId="106" priority="21"/>
  </conditionalFormatting>
  <conditionalFormatting sqref="V12:V611">
    <cfRule type="duplicateValues" dxfId="105" priority="22"/>
    <cfRule type="duplicateValues" dxfId="104" priority="23"/>
  </conditionalFormatting>
  <conditionalFormatting sqref="W12:W611">
    <cfRule type="duplicateValues" dxfId="103" priority="24"/>
    <cfRule type="duplicateValues" dxfId="102" priority="25"/>
  </conditionalFormatting>
  <conditionalFormatting sqref="X12:X611">
    <cfRule type="duplicateValues" dxfId="101" priority="26"/>
    <cfRule type="duplicateValues" dxfId="100" priority="27"/>
  </conditionalFormatting>
  <conditionalFormatting sqref="Y12:Y611">
    <cfRule type="duplicateValues" dxfId="99" priority="28"/>
    <cfRule type="duplicateValues" dxfId="98" priority="29"/>
  </conditionalFormatting>
  <conditionalFormatting sqref="Z12:Z611">
    <cfRule type="duplicateValues" dxfId="97" priority="30"/>
  </conditionalFormatting>
  <conditionalFormatting sqref="AA12:AA611">
    <cfRule type="duplicateValues" dxfId="96" priority="3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B12:B53 C12:M311 B91:B311 N12:N61 O12:Q311 S12:AB311 R63:R311 R12:R61" xr:uid="{8BB1E81A-C51B-461C-8FD5-D3F653931F29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FEA7-1384-41D2-87AA-FDBFF0A468C6}">
  <sheetPr>
    <tabColor rgb="FF6AA84F"/>
  </sheetPr>
  <dimension ref="A1:AB311"/>
  <sheetViews>
    <sheetView topLeftCell="A299" zoomScale="80" zoomScaleNormal="80" workbookViewId="0">
      <selection activeCell="B311" sqref="B12:AA3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74"/>
      <c r="C1" s="275"/>
      <c r="D1" s="275"/>
      <c r="E1" s="275"/>
      <c r="F1" s="275"/>
      <c r="G1" s="275"/>
      <c r="H1" s="275"/>
      <c r="I1" s="275"/>
      <c r="J1" s="275"/>
      <c r="K1" s="27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05" t="s">
        <v>91</v>
      </c>
      <c r="C2" s="306"/>
      <c r="D2" s="307"/>
      <c r="E2" s="327"/>
      <c r="F2" s="327"/>
      <c r="G2" s="327"/>
      <c r="H2" s="327"/>
      <c r="I2" s="327"/>
      <c r="J2" s="327"/>
      <c r="K2" s="328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02" t="s">
        <v>93</v>
      </c>
      <c r="C3" s="303"/>
      <c r="D3" s="304"/>
      <c r="E3" s="278"/>
      <c r="F3" s="278"/>
      <c r="G3" s="278"/>
      <c r="H3" s="278"/>
      <c r="I3" s="278"/>
      <c r="J3" s="278"/>
      <c r="K3" s="27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02" t="s">
        <v>94</v>
      </c>
      <c r="C4" s="303"/>
      <c r="D4" s="304"/>
      <c r="E4" s="278"/>
      <c r="F4" s="278"/>
      <c r="G4" s="278"/>
      <c r="H4" s="278"/>
      <c r="I4" s="278"/>
      <c r="J4" s="278"/>
      <c r="K4" s="27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02" t="s">
        <v>95</v>
      </c>
      <c r="C5" s="303"/>
      <c r="D5" s="304"/>
      <c r="E5" s="278"/>
      <c r="F5" s="278"/>
      <c r="G5" s="278"/>
      <c r="H5" s="278"/>
      <c r="I5" s="278"/>
      <c r="J5" s="278"/>
      <c r="K5" s="27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17" t="s">
        <v>97</v>
      </c>
      <c r="C6" s="318"/>
      <c r="D6" s="319"/>
      <c r="E6" s="280"/>
      <c r="F6" s="280"/>
      <c r="G6" s="280"/>
      <c r="H6" s="280"/>
      <c r="I6" s="280"/>
      <c r="J6" s="280"/>
      <c r="K6" s="281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29" t="s">
        <v>98</v>
      </c>
      <c r="C7" s="329"/>
      <c r="D7" s="329"/>
      <c r="E7" s="329"/>
      <c r="F7" s="329"/>
      <c r="G7" s="329"/>
      <c r="H7" s="329"/>
      <c r="I7" s="329"/>
      <c r="J7" s="329"/>
      <c r="K7" s="32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2" t="s">
        <v>99</v>
      </c>
      <c r="B8" s="308" t="s">
        <v>36</v>
      </c>
      <c r="C8" s="310"/>
      <c r="D8" s="312"/>
      <c r="E8" s="286" t="s">
        <v>40</v>
      </c>
      <c r="F8" s="287"/>
      <c r="G8" s="287"/>
      <c r="H8" s="288"/>
      <c r="I8" s="292" t="s">
        <v>42</v>
      </c>
      <c r="J8" s="293"/>
      <c r="K8" s="293"/>
      <c r="L8" s="293"/>
      <c r="M8" s="293"/>
      <c r="N8" s="293"/>
      <c r="O8" s="294"/>
      <c r="P8" s="313" t="s">
        <v>50</v>
      </c>
      <c r="Q8" s="314"/>
      <c r="R8" s="308" t="s">
        <v>53</v>
      </c>
      <c r="S8" s="309"/>
      <c r="T8" s="310"/>
      <c r="U8" s="310"/>
      <c r="V8" s="310"/>
      <c r="W8" s="310"/>
      <c r="X8" s="311"/>
      <c r="Y8" s="312"/>
      <c r="Z8" s="322" t="s">
        <v>59</v>
      </c>
      <c r="AA8" s="323"/>
      <c r="AB8" s="300" t="s">
        <v>100</v>
      </c>
    </row>
    <row r="9" spans="1:28" ht="46.5" customHeight="1" thickBot="1">
      <c r="A9" s="283"/>
      <c r="B9" s="289">
        <f>B11</f>
        <v>0</v>
      </c>
      <c r="C9" s="290"/>
      <c r="D9" s="291"/>
      <c r="E9" s="295">
        <f>E11</f>
        <v>0</v>
      </c>
      <c r="F9" s="296"/>
      <c r="G9" s="296"/>
      <c r="H9" s="297"/>
      <c r="I9" s="38">
        <f>I11</f>
        <v>0</v>
      </c>
      <c r="J9" s="55">
        <f>J11</f>
        <v>0</v>
      </c>
      <c r="K9" s="320">
        <f>I9+J9</f>
        <v>0</v>
      </c>
      <c r="L9" s="320"/>
      <c r="M9" s="320"/>
      <c r="N9" s="320"/>
      <c r="O9" s="321"/>
      <c r="P9" s="315">
        <f>P11</f>
        <v>0</v>
      </c>
      <c r="Q9" s="316"/>
      <c r="R9" s="47">
        <f>R11</f>
        <v>0</v>
      </c>
      <c r="S9" s="49">
        <f>S11</f>
        <v>0</v>
      </c>
      <c r="T9" s="324">
        <f>R9+S9</f>
        <v>0</v>
      </c>
      <c r="U9" s="325"/>
      <c r="V9" s="325"/>
      <c r="W9" s="325"/>
      <c r="X9" s="325"/>
      <c r="Y9" s="326"/>
      <c r="Z9" s="47">
        <f>Z11</f>
        <v>0</v>
      </c>
      <c r="AA9" s="49">
        <f>AA11</f>
        <v>0</v>
      </c>
      <c r="AB9" s="301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01"/>
    </row>
    <row r="11" spans="1:28" ht="39" customHeight="1" thickBot="1">
      <c r="A11" s="23" t="s">
        <v>104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98">
        <f>SUM(F12:F311)</f>
        <v>0</v>
      </c>
      <c r="F11" s="299"/>
      <c r="G11" s="284">
        <f>SUM(H12:H311)</f>
        <v>0</v>
      </c>
      <c r="H11" s="28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95" priority="3"/>
  </conditionalFormatting>
  <conditionalFormatting sqref="C12:C311">
    <cfRule type="duplicateValues" dxfId="94" priority="4"/>
  </conditionalFormatting>
  <conditionalFormatting sqref="D12:D311">
    <cfRule type="duplicateValues" dxfId="93" priority="5"/>
  </conditionalFormatting>
  <conditionalFormatting sqref="E12:E311">
    <cfRule type="duplicateValues" dxfId="92" priority="6"/>
    <cfRule type="duplicateValues" dxfId="91" priority="7"/>
  </conditionalFormatting>
  <conditionalFormatting sqref="G12:G311">
    <cfRule type="duplicateValues" dxfId="90" priority="8"/>
  </conditionalFormatting>
  <conditionalFormatting sqref="I12:J211">
    <cfRule type="duplicateValues" dxfId="89" priority="2"/>
  </conditionalFormatting>
  <conditionalFormatting sqref="I212:J311">
    <cfRule type="duplicateValues" dxfId="88" priority="31"/>
  </conditionalFormatting>
  <conditionalFormatting sqref="K12:K311">
    <cfRule type="duplicateValues" dxfId="87" priority="9"/>
  </conditionalFormatting>
  <conditionalFormatting sqref="L12:L311">
    <cfRule type="duplicateValues" dxfId="86" priority="10"/>
  </conditionalFormatting>
  <conditionalFormatting sqref="M12:M311">
    <cfRule type="duplicateValues" dxfId="85" priority="11"/>
  </conditionalFormatting>
  <conditionalFormatting sqref="N12:N311">
    <cfRule type="duplicateValues" dxfId="84" priority="12"/>
  </conditionalFormatting>
  <conditionalFormatting sqref="O12:O311">
    <cfRule type="duplicateValues" dxfId="83" priority="13"/>
  </conditionalFormatting>
  <conditionalFormatting sqref="P12:P311">
    <cfRule type="duplicateValues" dxfId="82" priority="14"/>
  </conditionalFormatting>
  <conditionalFormatting sqref="Q12:Q311">
    <cfRule type="duplicateValues" dxfId="81" priority="15"/>
  </conditionalFormatting>
  <conditionalFormatting sqref="R12:R311">
    <cfRule type="duplicateValues" dxfId="80" priority="16"/>
  </conditionalFormatting>
  <conditionalFormatting sqref="R12:S211">
    <cfRule type="duplicateValues" dxfId="79" priority="1"/>
  </conditionalFormatting>
  <conditionalFormatting sqref="R212:S311">
    <cfRule type="duplicateValues" dxfId="78" priority="32"/>
  </conditionalFormatting>
  <conditionalFormatting sqref="T12:T311">
    <cfRule type="duplicateValues" dxfId="77" priority="17"/>
    <cfRule type="duplicateValues" dxfId="76" priority="18"/>
  </conditionalFormatting>
  <conditionalFormatting sqref="U12:U311">
    <cfRule type="duplicateValues" dxfId="75" priority="19"/>
    <cfRule type="duplicateValues" dxfId="74" priority="20"/>
  </conditionalFormatting>
  <conditionalFormatting sqref="V12:V311">
    <cfRule type="duplicateValues" dxfId="73" priority="21"/>
    <cfRule type="duplicateValues" dxfId="72" priority="22"/>
  </conditionalFormatting>
  <conditionalFormatting sqref="W12:W311">
    <cfRule type="duplicateValues" dxfId="71" priority="23"/>
    <cfRule type="duplicateValues" dxfId="70" priority="24"/>
  </conditionalFormatting>
  <conditionalFormatting sqref="X12:X311">
    <cfRule type="duplicateValues" dxfId="69" priority="25"/>
    <cfRule type="duplicateValues" dxfId="68" priority="26"/>
  </conditionalFormatting>
  <conditionalFormatting sqref="Y12:Y311">
    <cfRule type="duplicateValues" dxfId="67" priority="27"/>
    <cfRule type="duplicateValues" dxfId="66" priority="28"/>
  </conditionalFormatting>
  <conditionalFormatting sqref="Z12:Z311">
    <cfRule type="duplicateValues" dxfId="65" priority="29"/>
  </conditionalFormatting>
  <conditionalFormatting sqref="AA12:AA311">
    <cfRule type="duplicateValues" dxfId="64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37C332C2-8A25-40C3-A00D-2EB38B24CBC2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73C91-72EB-4BE4-96B7-CA861F2478C9}">
  <sheetPr>
    <tabColor rgb="FF6AA84F"/>
  </sheetPr>
  <dimension ref="A1:AB311"/>
  <sheetViews>
    <sheetView topLeftCell="A6" zoomScale="80" zoomScaleNormal="80" workbookViewId="0">
      <selection activeCell="B12" sqref="B12:AA3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74"/>
      <c r="C1" s="275"/>
      <c r="D1" s="275"/>
      <c r="E1" s="275"/>
      <c r="F1" s="275"/>
      <c r="G1" s="275"/>
      <c r="H1" s="275"/>
      <c r="I1" s="275"/>
      <c r="J1" s="275"/>
      <c r="K1" s="27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05" t="s">
        <v>91</v>
      </c>
      <c r="C2" s="306"/>
      <c r="D2" s="307"/>
      <c r="E2" s="327"/>
      <c r="F2" s="327"/>
      <c r="G2" s="327"/>
      <c r="H2" s="327"/>
      <c r="I2" s="327"/>
      <c r="J2" s="327"/>
      <c r="K2" s="328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02" t="s">
        <v>93</v>
      </c>
      <c r="C3" s="303"/>
      <c r="D3" s="304"/>
      <c r="E3" s="278"/>
      <c r="F3" s="278"/>
      <c r="G3" s="278"/>
      <c r="H3" s="278"/>
      <c r="I3" s="278"/>
      <c r="J3" s="278"/>
      <c r="K3" s="27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02" t="s">
        <v>94</v>
      </c>
      <c r="C4" s="303"/>
      <c r="D4" s="304"/>
      <c r="E4" s="278"/>
      <c r="F4" s="278"/>
      <c r="G4" s="278"/>
      <c r="H4" s="278"/>
      <c r="I4" s="278"/>
      <c r="J4" s="278"/>
      <c r="K4" s="27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02" t="s">
        <v>95</v>
      </c>
      <c r="C5" s="303"/>
      <c r="D5" s="304"/>
      <c r="E5" s="278"/>
      <c r="F5" s="278"/>
      <c r="G5" s="278"/>
      <c r="H5" s="278"/>
      <c r="I5" s="278"/>
      <c r="J5" s="278"/>
      <c r="K5" s="27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17" t="s">
        <v>97</v>
      </c>
      <c r="C6" s="318"/>
      <c r="D6" s="319"/>
      <c r="E6" s="280"/>
      <c r="F6" s="280"/>
      <c r="G6" s="280"/>
      <c r="H6" s="280"/>
      <c r="I6" s="280"/>
      <c r="J6" s="280"/>
      <c r="K6" s="281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29" t="s">
        <v>98</v>
      </c>
      <c r="C7" s="329"/>
      <c r="D7" s="329"/>
      <c r="E7" s="329"/>
      <c r="F7" s="329"/>
      <c r="G7" s="329"/>
      <c r="H7" s="329"/>
      <c r="I7" s="329"/>
      <c r="J7" s="329"/>
      <c r="K7" s="32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2" t="s">
        <v>99</v>
      </c>
      <c r="B8" s="308" t="s">
        <v>36</v>
      </c>
      <c r="C8" s="310"/>
      <c r="D8" s="312"/>
      <c r="E8" s="286" t="s">
        <v>40</v>
      </c>
      <c r="F8" s="287"/>
      <c r="G8" s="287"/>
      <c r="H8" s="288"/>
      <c r="I8" s="292" t="s">
        <v>42</v>
      </c>
      <c r="J8" s="293"/>
      <c r="K8" s="293"/>
      <c r="L8" s="293"/>
      <c r="M8" s="293"/>
      <c r="N8" s="293"/>
      <c r="O8" s="294"/>
      <c r="P8" s="313" t="s">
        <v>50</v>
      </c>
      <c r="Q8" s="314"/>
      <c r="R8" s="308" t="s">
        <v>53</v>
      </c>
      <c r="S8" s="309"/>
      <c r="T8" s="310"/>
      <c r="U8" s="310"/>
      <c r="V8" s="310"/>
      <c r="W8" s="310"/>
      <c r="X8" s="311"/>
      <c r="Y8" s="312"/>
      <c r="Z8" s="322" t="s">
        <v>59</v>
      </c>
      <c r="AA8" s="323"/>
      <c r="AB8" s="300" t="s">
        <v>100</v>
      </c>
    </row>
    <row r="9" spans="1:28" ht="46.5" customHeight="1" thickBot="1">
      <c r="A9" s="283"/>
      <c r="B9" s="289">
        <f>B11</f>
        <v>0</v>
      </c>
      <c r="C9" s="290"/>
      <c r="D9" s="291"/>
      <c r="E9" s="295">
        <f>E11</f>
        <v>0</v>
      </c>
      <c r="F9" s="296"/>
      <c r="G9" s="296"/>
      <c r="H9" s="297"/>
      <c r="I9" s="38">
        <f>I11</f>
        <v>0</v>
      </c>
      <c r="J9" s="55">
        <f>J11</f>
        <v>0</v>
      </c>
      <c r="K9" s="320">
        <f>I9+J9</f>
        <v>0</v>
      </c>
      <c r="L9" s="320"/>
      <c r="M9" s="320"/>
      <c r="N9" s="320"/>
      <c r="O9" s="321"/>
      <c r="P9" s="315">
        <f>P11</f>
        <v>0</v>
      </c>
      <c r="Q9" s="316"/>
      <c r="R9" s="47">
        <f>R11</f>
        <v>0</v>
      </c>
      <c r="S9" s="49">
        <f>S11</f>
        <v>0</v>
      </c>
      <c r="T9" s="324">
        <f>R9+S9</f>
        <v>0</v>
      </c>
      <c r="U9" s="325"/>
      <c r="V9" s="325"/>
      <c r="W9" s="325"/>
      <c r="X9" s="325"/>
      <c r="Y9" s="326"/>
      <c r="Z9" s="47">
        <f>Z11</f>
        <v>0</v>
      </c>
      <c r="AA9" s="49">
        <f>AA11</f>
        <v>0</v>
      </c>
      <c r="AB9" s="301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01"/>
    </row>
    <row r="11" spans="1:28" ht="39" customHeight="1" thickBot="1">
      <c r="A11" s="23" t="s">
        <v>104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98">
        <f>SUM(F12:F311)</f>
        <v>0</v>
      </c>
      <c r="F11" s="299"/>
      <c r="G11" s="284">
        <f>SUM(H12:H311)</f>
        <v>0</v>
      </c>
      <c r="H11" s="28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63" priority="3"/>
  </conditionalFormatting>
  <conditionalFormatting sqref="C12:C311">
    <cfRule type="duplicateValues" dxfId="62" priority="4"/>
  </conditionalFormatting>
  <conditionalFormatting sqref="D12:D311">
    <cfRule type="duplicateValues" dxfId="61" priority="5"/>
  </conditionalFormatting>
  <conditionalFormatting sqref="E12:E311">
    <cfRule type="duplicateValues" dxfId="60" priority="6"/>
    <cfRule type="duplicateValues" dxfId="59" priority="7"/>
  </conditionalFormatting>
  <conditionalFormatting sqref="G12:G311">
    <cfRule type="duplicateValues" dxfId="58" priority="8"/>
  </conditionalFormatting>
  <conditionalFormatting sqref="I12:J211">
    <cfRule type="duplicateValues" dxfId="57" priority="2"/>
  </conditionalFormatting>
  <conditionalFormatting sqref="I212:J311">
    <cfRule type="duplicateValues" dxfId="56" priority="31"/>
  </conditionalFormatting>
  <conditionalFormatting sqref="K12:K311">
    <cfRule type="duplicateValues" dxfId="55" priority="9"/>
  </conditionalFormatting>
  <conditionalFormatting sqref="L12:L311">
    <cfRule type="duplicateValues" dxfId="54" priority="10"/>
  </conditionalFormatting>
  <conditionalFormatting sqref="M12:M311">
    <cfRule type="duplicateValues" dxfId="53" priority="11"/>
  </conditionalFormatting>
  <conditionalFormatting sqref="N12:N311">
    <cfRule type="duplicateValues" dxfId="52" priority="12"/>
  </conditionalFormatting>
  <conditionalFormatting sqref="O12:O311">
    <cfRule type="duplicateValues" dxfId="51" priority="13"/>
  </conditionalFormatting>
  <conditionalFormatting sqref="P12:P311">
    <cfRule type="duplicateValues" dxfId="50" priority="14"/>
  </conditionalFormatting>
  <conditionalFormatting sqref="Q12:Q311">
    <cfRule type="duplicateValues" dxfId="49" priority="15"/>
  </conditionalFormatting>
  <conditionalFormatting sqref="R12:R311">
    <cfRule type="duplicateValues" dxfId="48" priority="16"/>
  </conditionalFormatting>
  <conditionalFormatting sqref="R12:S211">
    <cfRule type="duplicateValues" dxfId="47" priority="1"/>
  </conditionalFormatting>
  <conditionalFormatting sqref="R212:S311">
    <cfRule type="duplicateValues" dxfId="46" priority="32"/>
  </conditionalFormatting>
  <conditionalFormatting sqref="T12:T311">
    <cfRule type="duplicateValues" dxfId="45" priority="17"/>
    <cfRule type="duplicateValues" dxfId="44" priority="18"/>
  </conditionalFormatting>
  <conditionalFormatting sqref="U12:U311">
    <cfRule type="duplicateValues" dxfId="43" priority="19"/>
    <cfRule type="duplicateValues" dxfId="42" priority="20"/>
  </conditionalFormatting>
  <conditionalFormatting sqref="V12:V311">
    <cfRule type="duplicateValues" dxfId="41" priority="21"/>
    <cfRule type="duplicateValues" dxfId="40" priority="22"/>
  </conditionalFormatting>
  <conditionalFormatting sqref="W12:W311">
    <cfRule type="duplicateValues" dxfId="39" priority="23"/>
    <cfRule type="duplicateValues" dxfId="38" priority="24"/>
  </conditionalFormatting>
  <conditionalFormatting sqref="X12:X311">
    <cfRule type="duplicateValues" dxfId="37" priority="25"/>
    <cfRule type="duplicateValues" dxfId="36" priority="26"/>
  </conditionalFormatting>
  <conditionalFormatting sqref="Y12:Y311">
    <cfRule type="duplicateValues" dxfId="35" priority="27"/>
    <cfRule type="duplicateValues" dxfId="34" priority="28"/>
  </conditionalFormatting>
  <conditionalFormatting sqref="Z12:Z311">
    <cfRule type="duplicateValues" dxfId="33" priority="29"/>
  </conditionalFormatting>
  <conditionalFormatting sqref="AA12:AA311">
    <cfRule type="duplicateValues" dxfId="32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521A2AC5-1480-4E86-B71D-D54A3033057C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FF229-BB4C-4D9A-83FC-70CB25501DF7}">
  <sheetPr>
    <tabColor rgb="FF6AA84F"/>
  </sheetPr>
  <dimension ref="A1:AB311"/>
  <sheetViews>
    <sheetView topLeftCell="H5" zoomScale="80" zoomScaleNormal="80" workbookViewId="0">
      <selection activeCell="Q21" sqref="Q21:Q113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74"/>
      <c r="C1" s="275"/>
      <c r="D1" s="275"/>
      <c r="E1" s="275"/>
      <c r="F1" s="275"/>
      <c r="G1" s="275"/>
      <c r="H1" s="275"/>
      <c r="I1" s="275"/>
      <c r="J1" s="275"/>
      <c r="K1" s="27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05" t="s">
        <v>91</v>
      </c>
      <c r="C2" s="306"/>
      <c r="D2" s="307"/>
      <c r="E2" s="327"/>
      <c r="F2" s="327"/>
      <c r="G2" s="327"/>
      <c r="H2" s="327"/>
      <c r="I2" s="327"/>
      <c r="J2" s="327"/>
      <c r="K2" s="328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02" t="s">
        <v>93</v>
      </c>
      <c r="C3" s="303"/>
      <c r="D3" s="304"/>
      <c r="E3" s="278"/>
      <c r="F3" s="278"/>
      <c r="G3" s="278"/>
      <c r="H3" s="278"/>
      <c r="I3" s="278"/>
      <c r="J3" s="278"/>
      <c r="K3" s="27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02" t="s">
        <v>94</v>
      </c>
      <c r="C4" s="303"/>
      <c r="D4" s="304"/>
      <c r="E4" s="278"/>
      <c r="F4" s="278"/>
      <c r="G4" s="278"/>
      <c r="H4" s="278"/>
      <c r="I4" s="278"/>
      <c r="J4" s="278"/>
      <c r="K4" s="27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02" t="s">
        <v>95</v>
      </c>
      <c r="C5" s="303"/>
      <c r="D5" s="304"/>
      <c r="E5" s="278"/>
      <c r="F5" s="278"/>
      <c r="G5" s="278"/>
      <c r="H5" s="278"/>
      <c r="I5" s="278"/>
      <c r="J5" s="278"/>
      <c r="K5" s="27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17" t="s">
        <v>97</v>
      </c>
      <c r="C6" s="318"/>
      <c r="D6" s="319"/>
      <c r="E6" s="280"/>
      <c r="F6" s="280"/>
      <c r="G6" s="280"/>
      <c r="H6" s="280"/>
      <c r="I6" s="280"/>
      <c r="J6" s="280"/>
      <c r="K6" s="281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29" t="s">
        <v>98</v>
      </c>
      <c r="C7" s="329"/>
      <c r="D7" s="329"/>
      <c r="E7" s="329"/>
      <c r="F7" s="329"/>
      <c r="G7" s="329"/>
      <c r="H7" s="329"/>
      <c r="I7" s="329"/>
      <c r="J7" s="329"/>
      <c r="K7" s="32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2" t="s">
        <v>99</v>
      </c>
      <c r="B8" s="308" t="s">
        <v>36</v>
      </c>
      <c r="C8" s="310"/>
      <c r="D8" s="312"/>
      <c r="E8" s="286" t="s">
        <v>40</v>
      </c>
      <c r="F8" s="287"/>
      <c r="G8" s="287"/>
      <c r="H8" s="288"/>
      <c r="I8" s="292" t="s">
        <v>42</v>
      </c>
      <c r="J8" s="293"/>
      <c r="K8" s="293"/>
      <c r="L8" s="293"/>
      <c r="M8" s="293"/>
      <c r="N8" s="293"/>
      <c r="O8" s="294"/>
      <c r="P8" s="313" t="s">
        <v>50</v>
      </c>
      <c r="Q8" s="314"/>
      <c r="R8" s="308" t="s">
        <v>53</v>
      </c>
      <c r="S8" s="309"/>
      <c r="T8" s="310"/>
      <c r="U8" s="310"/>
      <c r="V8" s="310"/>
      <c r="W8" s="310"/>
      <c r="X8" s="311"/>
      <c r="Y8" s="312"/>
      <c r="Z8" s="322" t="s">
        <v>59</v>
      </c>
      <c r="AA8" s="323"/>
      <c r="AB8" s="300" t="s">
        <v>100</v>
      </c>
    </row>
    <row r="9" spans="1:28" ht="46.5" customHeight="1" thickBot="1">
      <c r="A9" s="283"/>
      <c r="B9" s="289">
        <f>B11</f>
        <v>0</v>
      </c>
      <c r="C9" s="290"/>
      <c r="D9" s="291"/>
      <c r="E9" s="295">
        <f>E11</f>
        <v>0</v>
      </c>
      <c r="F9" s="296"/>
      <c r="G9" s="296"/>
      <c r="H9" s="297"/>
      <c r="I9" s="38">
        <f>I11</f>
        <v>0</v>
      </c>
      <c r="J9" s="55">
        <f>J11</f>
        <v>0</v>
      </c>
      <c r="K9" s="320">
        <f>I9+J9</f>
        <v>0</v>
      </c>
      <c r="L9" s="320"/>
      <c r="M9" s="320"/>
      <c r="N9" s="320"/>
      <c r="O9" s="321"/>
      <c r="P9" s="315">
        <f>P11</f>
        <v>0</v>
      </c>
      <c r="Q9" s="316"/>
      <c r="R9" s="47">
        <f>R11</f>
        <v>0</v>
      </c>
      <c r="S9" s="49">
        <f>S11</f>
        <v>0</v>
      </c>
      <c r="T9" s="324">
        <f>R9+S9</f>
        <v>0</v>
      </c>
      <c r="U9" s="325"/>
      <c r="V9" s="325"/>
      <c r="W9" s="325"/>
      <c r="X9" s="325"/>
      <c r="Y9" s="326"/>
      <c r="Z9" s="47">
        <f>Z11</f>
        <v>0</v>
      </c>
      <c r="AA9" s="49">
        <f>AA11</f>
        <v>0</v>
      </c>
      <c r="AB9" s="301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01"/>
    </row>
    <row r="11" spans="1:28" ht="39" customHeight="1" thickBot="1">
      <c r="A11" s="23" t="s">
        <v>104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98">
        <f>SUM(F12:F311)</f>
        <v>0</v>
      </c>
      <c r="F11" s="299"/>
      <c r="G11" s="284">
        <f>SUM(H12:H311)</f>
        <v>0</v>
      </c>
      <c r="H11" s="28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31" priority="3"/>
  </conditionalFormatting>
  <conditionalFormatting sqref="C12:C311">
    <cfRule type="duplicateValues" dxfId="30" priority="4"/>
  </conditionalFormatting>
  <conditionalFormatting sqref="D12:D311">
    <cfRule type="duplicateValues" dxfId="29" priority="5"/>
  </conditionalFormatting>
  <conditionalFormatting sqref="E12:E311">
    <cfRule type="duplicateValues" dxfId="28" priority="6"/>
    <cfRule type="duplicateValues" dxfId="27" priority="7"/>
  </conditionalFormatting>
  <conditionalFormatting sqref="G12:G311">
    <cfRule type="duplicateValues" dxfId="26" priority="8"/>
  </conditionalFormatting>
  <conditionalFormatting sqref="I12:J211">
    <cfRule type="duplicateValues" dxfId="25" priority="2"/>
  </conditionalFormatting>
  <conditionalFormatting sqref="I212:J311">
    <cfRule type="duplicateValues" dxfId="24" priority="31"/>
  </conditionalFormatting>
  <conditionalFormatting sqref="K12:K311">
    <cfRule type="duplicateValues" dxfId="23" priority="9"/>
  </conditionalFormatting>
  <conditionalFormatting sqref="L12:L311">
    <cfRule type="duplicateValues" dxfId="22" priority="10"/>
  </conditionalFormatting>
  <conditionalFormatting sqref="M12:M311">
    <cfRule type="duplicateValues" dxfId="21" priority="11"/>
  </conditionalFormatting>
  <conditionalFormatting sqref="N12:N311">
    <cfRule type="duplicateValues" dxfId="20" priority="12"/>
  </conditionalFormatting>
  <conditionalFormatting sqref="O12:O311">
    <cfRule type="duplicateValues" dxfId="19" priority="13"/>
  </conditionalFormatting>
  <conditionalFormatting sqref="P12:P311">
    <cfRule type="duplicateValues" dxfId="18" priority="14"/>
  </conditionalFormatting>
  <conditionalFormatting sqref="Q12:Q311">
    <cfRule type="duplicateValues" dxfId="17" priority="15"/>
  </conditionalFormatting>
  <conditionalFormatting sqref="R12:R311">
    <cfRule type="duplicateValues" dxfId="16" priority="16"/>
  </conditionalFormatting>
  <conditionalFormatting sqref="R12:S211">
    <cfRule type="duplicateValues" dxfId="15" priority="1"/>
  </conditionalFormatting>
  <conditionalFormatting sqref="R212:S311">
    <cfRule type="duplicateValues" dxfId="14" priority="32"/>
  </conditionalFormatting>
  <conditionalFormatting sqref="T12:T311">
    <cfRule type="duplicateValues" dxfId="13" priority="17"/>
    <cfRule type="duplicateValues" dxfId="12" priority="18"/>
  </conditionalFormatting>
  <conditionalFormatting sqref="U12:U311">
    <cfRule type="duplicateValues" dxfId="11" priority="19"/>
    <cfRule type="duplicateValues" dxfId="10" priority="20"/>
  </conditionalFormatting>
  <conditionalFormatting sqref="V12:V311">
    <cfRule type="duplicateValues" dxfId="9" priority="21"/>
    <cfRule type="duplicateValues" dxfId="8" priority="22"/>
  </conditionalFormatting>
  <conditionalFormatting sqref="W12:W311">
    <cfRule type="duplicateValues" dxfId="7" priority="23"/>
    <cfRule type="duplicateValues" dxfId="6" priority="24"/>
  </conditionalFormatting>
  <conditionalFormatting sqref="X12:X311">
    <cfRule type="duplicateValues" dxfId="5" priority="25"/>
    <cfRule type="duplicateValues" dxfId="4" priority="26"/>
  </conditionalFormatting>
  <conditionalFormatting sqref="Y12:Y311">
    <cfRule type="duplicateValues" dxfId="3" priority="27"/>
    <cfRule type="duplicateValues" dxfId="2" priority="28"/>
  </conditionalFormatting>
  <conditionalFormatting sqref="Z12:Z311">
    <cfRule type="duplicateValues" dxfId="1" priority="29"/>
  </conditionalFormatting>
  <conditionalFormatting sqref="AA12:AA311">
    <cfRule type="duplicateValues" dxfId="0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1AC60BDA-D54E-432B-8953-3D1C68EA40C3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00FF"/>
  </sheetPr>
  <dimension ref="A1:Z994"/>
  <sheetViews>
    <sheetView workbookViewId="0">
      <selection activeCell="F7" sqref="F7"/>
    </sheetView>
  </sheetViews>
  <sheetFormatPr defaultColWidth="14.42578125" defaultRowHeight="15" customHeight="1"/>
  <cols>
    <col min="1" max="1" width="14.140625" customWidth="1"/>
    <col min="2" max="26" width="11.28515625" customWidth="1"/>
  </cols>
  <sheetData>
    <row r="1" spans="1:26" s="22" customFormat="1" ht="46.5" customHeight="1" thickBot="1">
      <c r="A1" s="282" t="s">
        <v>111</v>
      </c>
      <c r="B1" s="334" t="s">
        <v>36</v>
      </c>
      <c r="C1" s="335"/>
      <c r="D1" s="335"/>
      <c r="E1" s="286" t="s">
        <v>40</v>
      </c>
      <c r="F1" s="288"/>
      <c r="G1" s="292" t="s">
        <v>42</v>
      </c>
      <c r="H1" s="293"/>
      <c r="I1" s="293"/>
      <c r="J1" s="293"/>
      <c r="K1" s="293"/>
      <c r="L1" s="293"/>
      <c r="M1" s="293"/>
      <c r="N1" s="332" t="s">
        <v>50</v>
      </c>
      <c r="O1" s="333"/>
      <c r="P1" s="308" t="s">
        <v>53</v>
      </c>
      <c r="Q1" s="309"/>
      <c r="R1" s="310"/>
      <c r="S1" s="310"/>
      <c r="T1" s="310"/>
      <c r="U1" s="310"/>
      <c r="V1" s="311"/>
      <c r="W1" s="312"/>
      <c r="X1" s="322" t="s">
        <v>59</v>
      </c>
      <c r="Y1" s="323"/>
      <c r="Z1" s="300" t="s">
        <v>100</v>
      </c>
    </row>
    <row r="2" spans="1:26" s="36" customFormat="1" ht="123.75" customHeight="1" thickBot="1">
      <c r="A2" s="283"/>
      <c r="B2" s="29" t="s">
        <v>37</v>
      </c>
      <c r="C2" s="30" t="s">
        <v>38</v>
      </c>
      <c r="D2" s="31" t="s">
        <v>39</v>
      </c>
      <c r="E2" s="32" t="s">
        <v>112</v>
      </c>
      <c r="F2" s="56" t="s">
        <v>48</v>
      </c>
      <c r="G2" s="57" t="s">
        <v>43</v>
      </c>
      <c r="H2" s="58" t="s">
        <v>44</v>
      </c>
      <c r="I2" s="58" t="s">
        <v>45</v>
      </c>
      <c r="J2" s="58" t="s">
        <v>46</v>
      </c>
      <c r="K2" s="58" t="s">
        <v>47</v>
      </c>
      <c r="L2" s="58" t="s">
        <v>48</v>
      </c>
      <c r="M2" s="58" t="s">
        <v>49</v>
      </c>
      <c r="N2" s="43" t="s">
        <v>51</v>
      </c>
      <c r="O2" s="44" t="s">
        <v>52</v>
      </c>
      <c r="P2" s="48" t="s">
        <v>54</v>
      </c>
      <c r="Q2" s="50" t="s">
        <v>55</v>
      </c>
      <c r="R2" s="30" t="s">
        <v>56</v>
      </c>
      <c r="S2" s="30" t="s">
        <v>57</v>
      </c>
      <c r="T2" s="30" t="s">
        <v>47</v>
      </c>
      <c r="U2" s="30" t="s">
        <v>48</v>
      </c>
      <c r="V2" s="51" t="s">
        <v>58</v>
      </c>
      <c r="W2" s="31" t="s">
        <v>39</v>
      </c>
      <c r="X2" s="48" t="s">
        <v>60</v>
      </c>
      <c r="Y2" s="50" t="s">
        <v>61</v>
      </c>
      <c r="Z2" s="331"/>
    </row>
    <row r="3" spans="1:26" ht="30.75" customHeight="1">
      <c r="A3" s="53" t="s">
        <v>0</v>
      </c>
      <c r="B3" s="52">
        <f>ENERO!$B$9</f>
        <v>0</v>
      </c>
      <c r="C3" s="52">
        <f>ENERO!$C$11</f>
        <v>0</v>
      </c>
      <c r="D3" s="52">
        <f>ENERO!$D$11</f>
        <v>0</v>
      </c>
      <c r="E3" s="52">
        <f>ENERO!$E$9</f>
        <v>0</v>
      </c>
      <c r="F3" s="52">
        <f>ENERO!$G$11</f>
        <v>0</v>
      </c>
      <c r="G3" s="52">
        <f>ENERO!$I$11</f>
        <v>0</v>
      </c>
      <c r="H3" s="52">
        <f>ENERO!$J$11</f>
        <v>0</v>
      </c>
      <c r="I3" s="52">
        <f>ENERO!$K$11</f>
        <v>0</v>
      </c>
      <c r="J3" s="52">
        <f>ENERO!$L$11</f>
        <v>0</v>
      </c>
      <c r="K3" s="52">
        <f>ENERO!$M$11</f>
        <v>0</v>
      </c>
      <c r="L3" s="52">
        <f>ENERO!$N$11</f>
        <v>0</v>
      </c>
      <c r="M3" s="52">
        <f>ENERO!$O$11</f>
        <v>0</v>
      </c>
      <c r="N3" s="52">
        <f>ENERO!$P$11</f>
        <v>0</v>
      </c>
      <c r="O3" s="52">
        <f>ENERO!$Q$11</f>
        <v>0</v>
      </c>
      <c r="P3" s="52">
        <f>ENERO!$R$11</f>
        <v>4</v>
      </c>
      <c r="Q3" s="52">
        <f>ENERO!$S$11</f>
        <v>0</v>
      </c>
      <c r="R3" s="52">
        <f>ENERO!$T$11</f>
        <v>0</v>
      </c>
      <c r="S3" s="52">
        <f>ENERO!$U$11</f>
        <v>0</v>
      </c>
      <c r="T3" s="52">
        <f>ENERO!$V$11</f>
        <v>0</v>
      </c>
      <c r="U3" s="52">
        <f>ENERO!$W$11</f>
        <v>0</v>
      </c>
      <c r="V3" s="52">
        <f>ENERO!$X$11</f>
        <v>0</v>
      </c>
      <c r="W3" s="52">
        <f>ENERO!$Y$11</f>
        <v>0</v>
      </c>
      <c r="X3" s="52">
        <f>ENERO!$Z$11</f>
        <v>0</v>
      </c>
      <c r="Y3" s="52">
        <f>ENERO!$AA$11</f>
        <v>0</v>
      </c>
      <c r="Z3" s="54"/>
    </row>
    <row r="4" spans="1:26" ht="30.75" customHeight="1">
      <c r="A4" s="2" t="s">
        <v>113</v>
      </c>
      <c r="B4" s="52">
        <f>FEBRERO!$B$9</f>
        <v>262</v>
      </c>
      <c r="C4" s="52">
        <f>FEBRERO!$C$11</f>
        <v>13</v>
      </c>
      <c r="D4" s="52">
        <f>FEBRERO!$D$11</f>
        <v>9</v>
      </c>
      <c r="E4" s="52">
        <f>FEBRERO!$E$9</f>
        <v>0</v>
      </c>
      <c r="F4" s="52">
        <f>FEBRERO!$G$11</f>
        <v>0</v>
      </c>
      <c r="G4" s="52">
        <f>FEBRERO!$I$11</f>
        <v>0</v>
      </c>
      <c r="H4" s="52">
        <f>FEBRERO!$J$11</f>
        <v>0</v>
      </c>
      <c r="I4" s="52">
        <f>FEBRERO!$K$11</f>
        <v>0</v>
      </c>
      <c r="J4" s="52">
        <f>FEBRERO!$L$11</f>
        <v>0</v>
      </c>
      <c r="K4" s="52">
        <f>FEBRERO!$M$11</f>
        <v>0</v>
      </c>
      <c r="L4" s="52">
        <f>FEBRERO!$N$11</f>
        <v>0</v>
      </c>
      <c r="M4" s="52">
        <f>FEBRERO!$O$11</f>
        <v>0</v>
      </c>
      <c r="N4" s="52">
        <f>FEBRERO!$P$11</f>
        <v>0</v>
      </c>
      <c r="O4" s="52">
        <f>FEBRERO!$Q$11</f>
        <v>0</v>
      </c>
      <c r="P4" s="52">
        <f>FEBRERO!$R$11</f>
        <v>190</v>
      </c>
      <c r="Q4" s="52">
        <f>FEBRERO!$S$11</f>
        <v>0</v>
      </c>
      <c r="R4" s="52">
        <f>FEBRERO!$T$11</f>
        <v>0</v>
      </c>
      <c r="S4" s="52">
        <f>FEBRERO!$U$11</f>
        <v>12</v>
      </c>
      <c r="T4" s="52">
        <f>FEBRERO!$V$11</f>
        <v>0</v>
      </c>
      <c r="U4" s="52">
        <f>FEBRERO!$W$11</f>
        <v>0</v>
      </c>
      <c r="V4" s="52">
        <f>FEBRERO!$X$11</f>
        <v>0</v>
      </c>
      <c r="W4" s="52">
        <f>FEBRERO!$Y$11</f>
        <v>0</v>
      </c>
      <c r="X4" s="52">
        <f>FEBRERO!$Z$11</f>
        <v>0</v>
      </c>
      <c r="Y4" s="52">
        <f>FEBRERO!$AA$11</f>
        <v>0</v>
      </c>
      <c r="Z4" s="21"/>
    </row>
    <row r="5" spans="1:26" ht="30.75" customHeight="1">
      <c r="A5" s="2" t="s">
        <v>6</v>
      </c>
      <c r="B5" s="52">
        <f>MARZO!$B$9</f>
        <v>508</v>
      </c>
      <c r="C5" s="52">
        <f>MARZO!$C$11</f>
        <v>29</v>
      </c>
      <c r="D5" s="52">
        <f>MARZO!$D$11</f>
        <v>30</v>
      </c>
      <c r="E5" s="52">
        <f>MARZO!$E$9</f>
        <v>0</v>
      </c>
      <c r="F5" s="52">
        <f>MARZO!$G$11</f>
        <v>0</v>
      </c>
      <c r="G5" s="52">
        <f>MARZO!$I$11</f>
        <v>0</v>
      </c>
      <c r="H5" s="52">
        <f>MARZO!$J$11</f>
        <v>0</v>
      </c>
      <c r="I5" s="52">
        <f>MARZO!$K$11</f>
        <v>0</v>
      </c>
      <c r="J5" s="52">
        <f>MARZO!$L$11</f>
        <v>0</v>
      </c>
      <c r="K5" s="52">
        <f>MARZO!$M$11</f>
        <v>0</v>
      </c>
      <c r="L5" s="52">
        <f>MARZO!$N$11</f>
        <v>0</v>
      </c>
      <c r="M5" s="52">
        <f>MARZO!$O$11</f>
        <v>0</v>
      </c>
      <c r="N5" s="52">
        <f>MARZO!$P$11</f>
        <v>0</v>
      </c>
      <c r="O5" s="52">
        <f>MARZO!$Q$11</f>
        <v>0</v>
      </c>
      <c r="P5" s="52">
        <f>MARZO!$R$11</f>
        <v>419</v>
      </c>
      <c r="Q5" s="52">
        <f>MARZO!$S$11</f>
        <v>0</v>
      </c>
      <c r="R5" s="52">
        <f>MARZO!$T$11</f>
        <v>0</v>
      </c>
      <c r="S5" s="52">
        <f>MARZO!$U$11</f>
        <v>30</v>
      </c>
      <c r="T5" s="52">
        <f>MARZO!$V$11</f>
        <v>0</v>
      </c>
      <c r="U5" s="52">
        <f>MARZO!$W$11</f>
        <v>29</v>
      </c>
      <c r="V5" s="52">
        <f>MARZO!$X$11</f>
        <v>0</v>
      </c>
      <c r="W5" s="52">
        <f>MARZO!$Y$11</f>
        <v>0</v>
      </c>
      <c r="X5" s="52">
        <f>MARZO!$Z$11</f>
        <v>0</v>
      </c>
      <c r="Y5" s="52">
        <f>MARZO!$AA$11</f>
        <v>0</v>
      </c>
      <c r="Z5" s="21"/>
    </row>
    <row r="6" spans="1:26" ht="30.75" customHeight="1">
      <c r="A6" s="2" t="s">
        <v>9</v>
      </c>
      <c r="B6" s="52">
        <f>ABRIL!$B$9</f>
        <v>508</v>
      </c>
      <c r="C6" s="52">
        <f>ABRIL!$C$11</f>
        <v>30</v>
      </c>
      <c r="D6" s="52">
        <f>ABRIL!$D$11</f>
        <v>30</v>
      </c>
      <c r="E6" s="52">
        <f>ABRIL!$E$9</f>
        <v>0</v>
      </c>
      <c r="F6" s="52">
        <f>ABRIL!$G$11</f>
        <v>0</v>
      </c>
      <c r="G6" s="52">
        <f>ABRIL!$I$11</f>
        <v>0</v>
      </c>
      <c r="H6" s="52">
        <f>ABRIL!$J$11</f>
        <v>0</v>
      </c>
      <c r="I6" s="52">
        <f>ABRIL!$K$11</f>
        <v>0</v>
      </c>
      <c r="J6" s="52">
        <f>ABRIL!$L$11</f>
        <v>0</v>
      </c>
      <c r="K6" s="52">
        <f>ABRIL!$M$11</f>
        <v>0</v>
      </c>
      <c r="L6" s="52">
        <f>ABRIL!$N$11</f>
        <v>0</v>
      </c>
      <c r="M6" s="52">
        <f>ABRIL!$O$11</f>
        <v>0</v>
      </c>
      <c r="N6" s="52">
        <f>ABRIL!$P$11</f>
        <v>0</v>
      </c>
      <c r="O6" s="52">
        <f>ABRIL!$Q$11</f>
        <v>0</v>
      </c>
      <c r="P6" s="52">
        <f>ABRIL!$R$11</f>
        <v>502</v>
      </c>
      <c r="Q6" s="52">
        <f>ABRIL!$S$11</f>
        <v>0</v>
      </c>
      <c r="R6" s="52">
        <f>ABRIL!$T$11</f>
        <v>0</v>
      </c>
      <c r="S6" s="52">
        <f>ABRIL!$U$11</f>
        <v>37</v>
      </c>
      <c r="T6" s="52">
        <f>ABRIL!$V$11</f>
        <v>0</v>
      </c>
      <c r="U6" s="52">
        <f>ABRIL!$W$11</f>
        <v>30</v>
      </c>
      <c r="V6" s="52">
        <f>ABRIL!$X$11</f>
        <v>0</v>
      </c>
      <c r="W6" s="52">
        <f>ABRIL!$Y$11</f>
        <v>30</v>
      </c>
      <c r="X6" s="52">
        <f>ABRIL!$Z$11</f>
        <v>0</v>
      </c>
      <c r="Y6" s="52">
        <f>ABRIL!$AA$11</f>
        <v>0</v>
      </c>
      <c r="Z6" s="21"/>
    </row>
    <row r="7" spans="1:26" ht="30.75" customHeight="1">
      <c r="A7" s="2" t="s">
        <v>12</v>
      </c>
      <c r="B7" s="52">
        <f>MAYO!$B$9</f>
        <v>573</v>
      </c>
      <c r="C7" s="52">
        <f>MAYO!$C$11</f>
        <v>30</v>
      </c>
      <c r="D7" s="52">
        <f>MAYO!$D$11</f>
        <v>31</v>
      </c>
      <c r="E7" s="52">
        <f>MAYO!$E$9</f>
        <v>0</v>
      </c>
      <c r="F7" s="52">
        <f>MAYO!$G$11</f>
        <v>0</v>
      </c>
      <c r="G7" s="52">
        <f>MAYO!$I$11</f>
        <v>0</v>
      </c>
      <c r="H7" s="52">
        <f>MAYO!$J$11</f>
        <v>0</v>
      </c>
      <c r="I7" s="52">
        <f>MAYO!$K$11</f>
        <v>0</v>
      </c>
      <c r="J7" s="52">
        <f>MAYO!$L$11</f>
        <v>0</v>
      </c>
      <c r="K7" s="52">
        <f>MAYO!$M$11</f>
        <v>0</v>
      </c>
      <c r="L7" s="52">
        <f>MAYO!$N$11</f>
        <v>0</v>
      </c>
      <c r="M7" s="52">
        <f>MAYO!$O$11</f>
        <v>0</v>
      </c>
      <c r="N7" s="52">
        <f>MAYO!$P$11</f>
        <v>0</v>
      </c>
      <c r="O7" s="52">
        <f>MAYO!$Q$11</f>
        <v>0</v>
      </c>
      <c r="P7" s="52">
        <f>MAYO!$R$11</f>
        <v>407</v>
      </c>
      <c r="Q7" s="52">
        <f>MAYO!$S$11</f>
        <v>0</v>
      </c>
      <c r="R7" s="52">
        <f>MAYO!$T$11</f>
        <v>0</v>
      </c>
      <c r="S7" s="52">
        <f>MAYO!$U$11</f>
        <v>31</v>
      </c>
      <c r="T7" s="52">
        <f>MAYO!$V$11</f>
        <v>0</v>
      </c>
      <c r="U7" s="52">
        <f>MAYO!$W$11</f>
        <v>30</v>
      </c>
      <c r="V7" s="52">
        <f>MAYO!$X$11</f>
        <v>0</v>
      </c>
      <c r="W7" s="52">
        <f>MAYO!$Y$11</f>
        <v>31</v>
      </c>
      <c r="X7" s="52">
        <f>MAYO!$Z$11</f>
        <v>0</v>
      </c>
      <c r="Y7" s="52">
        <f>MAYO!$AA$11</f>
        <v>0</v>
      </c>
      <c r="Z7" s="21"/>
    </row>
    <row r="8" spans="1:26" ht="30.75" customHeight="1">
      <c r="A8" s="2" t="s">
        <v>15</v>
      </c>
      <c r="B8" s="52">
        <f>JUNIO!$B$9</f>
        <v>526</v>
      </c>
      <c r="C8" s="52">
        <f>JUNIO!$C$11</f>
        <v>30</v>
      </c>
      <c r="D8" s="52">
        <f>JUNIO!$D$11</f>
        <v>30</v>
      </c>
      <c r="E8" s="52">
        <f>JUNIO!$E$9</f>
        <v>0</v>
      </c>
      <c r="F8" s="52">
        <f>JUNIO!$G$11</f>
        <v>0</v>
      </c>
      <c r="G8" s="52">
        <f>JUNIO!I11</f>
        <v>0</v>
      </c>
      <c r="H8" s="52">
        <f>JUNIO!J11</f>
        <v>0</v>
      </c>
      <c r="I8" s="52">
        <f>JUNIO!K11</f>
        <v>0</v>
      </c>
      <c r="J8" s="52">
        <f>JUNIO!L11</f>
        <v>0</v>
      </c>
      <c r="K8" s="52">
        <f>JUNIO!M11</f>
        <v>0</v>
      </c>
      <c r="L8" s="52">
        <f>JUNIO!N11</f>
        <v>0</v>
      </c>
      <c r="M8" s="52">
        <f>JUNIO!O11</f>
        <v>0</v>
      </c>
      <c r="N8" s="52">
        <f>JUNIO!P11</f>
        <v>0</v>
      </c>
      <c r="O8" s="52">
        <f>JUNIO!Q11</f>
        <v>0</v>
      </c>
      <c r="P8" s="52">
        <f>JUNIO!R11</f>
        <v>378</v>
      </c>
      <c r="Q8" s="52">
        <f>JUNIO!S11</f>
        <v>0</v>
      </c>
      <c r="R8" s="52">
        <f>JUNIO!T11</f>
        <v>29</v>
      </c>
      <c r="S8" s="52">
        <f>JUNIO!U11</f>
        <v>30</v>
      </c>
      <c r="T8" s="52">
        <f>JUNIO!V11</f>
        <v>0</v>
      </c>
      <c r="U8" s="52">
        <f>JUNIO!W11</f>
        <v>30</v>
      </c>
      <c r="V8" s="52">
        <f>JUNIO!X11</f>
        <v>0</v>
      </c>
      <c r="W8" s="52">
        <f>JUNIO!Y11</f>
        <v>0</v>
      </c>
      <c r="X8" s="52">
        <f>JUNIO!Z11</f>
        <v>0</v>
      </c>
      <c r="Y8" s="52">
        <f>JUNIO!AA11</f>
        <v>0</v>
      </c>
      <c r="Z8" s="21"/>
    </row>
    <row r="9" spans="1:26" ht="30.75" customHeight="1">
      <c r="A9" s="2" t="s">
        <v>18</v>
      </c>
      <c r="B9" s="52">
        <f>JULIO!$B$9</f>
        <v>192</v>
      </c>
      <c r="C9" s="52">
        <f>JULIO!$C$11</f>
        <v>0</v>
      </c>
      <c r="D9" s="52">
        <f>JULIO!$D$11</f>
        <v>42</v>
      </c>
      <c r="E9" s="52">
        <f>JULIO!$E$9</f>
        <v>0</v>
      </c>
      <c r="F9" s="52">
        <f>JULIO!$G$11</f>
        <v>0</v>
      </c>
      <c r="G9" s="52">
        <f>JULIO!I11</f>
        <v>0</v>
      </c>
      <c r="H9" s="52">
        <f>JULIO!J11</f>
        <v>0</v>
      </c>
      <c r="I9" s="52">
        <f>JULIO!K11</f>
        <v>0</v>
      </c>
      <c r="J9" s="52">
        <f>JULIO!L11</f>
        <v>0</v>
      </c>
      <c r="K9" s="52">
        <f>JULIO!M11</f>
        <v>0</v>
      </c>
      <c r="L9" s="52">
        <f>JULIO!N11</f>
        <v>0</v>
      </c>
      <c r="M9" s="52">
        <f>JULIO!O11</f>
        <v>0</v>
      </c>
      <c r="N9" s="52">
        <f>JULIO!P11</f>
        <v>0</v>
      </c>
      <c r="O9" s="52">
        <f>JULIO!Q11</f>
        <v>0</v>
      </c>
      <c r="P9" s="52">
        <f>JULIO!R11</f>
        <v>93</v>
      </c>
      <c r="Q9" s="52">
        <f>JULIO!S11</f>
        <v>0</v>
      </c>
      <c r="R9" s="52">
        <f>JULIO!T11</f>
        <v>50</v>
      </c>
      <c r="S9" s="52">
        <f>JULIO!U11</f>
        <v>70</v>
      </c>
      <c r="T9" s="52">
        <f>JULIO!V11</f>
        <v>0</v>
      </c>
      <c r="U9" s="52">
        <f>JULIO!W11</f>
        <v>0</v>
      </c>
      <c r="V9" s="52">
        <f>JULIO!X11</f>
        <v>0</v>
      </c>
      <c r="W9" s="52">
        <f>JULIO!Y11</f>
        <v>0</v>
      </c>
      <c r="X9" s="52">
        <f>JULIO!Z11</f>
        <v>0</v>
      </c>
      <c r="Y9" s="52">
        <f>JULIO!AA11</f>
        <v>0</v>
      </c>
      <c r="Z9" s="21"/>
    </row>
    <row r="10" spans="1:26" ht="30.75" customHeight="1">
      <c r="A10" s="2" t="s">
        <v>21</v>
      </c>
      <c r="B10" s="52">
        <f>AGOSTO!$B$9</f>
        <v>0</v>
      </c>
      <c r="C10" s="52">
        <f>AGOSTO!$C$11</f>
        <v>0</v>
      </c>
      <c r="D10" s="52">
        <f>AGOSTO!$D$11</f>
        <v>0</v>
      </c>
      <c r="E10" s="52">
        <f>AGOSTO!$E$9</f>
        <v>0</v>
      </c>
      <c r="F10" s="52">
        <f>AGOSTO!$G$11</f>
        <v>0</v>
      </c>
      <c r="G10" s="52">
        <f>AGOSTO!I11</f>
        <v>0</v>
      </c>
      <c r="H10" s="52">
        <f>AGOSTO!J11</f>
        <v>0</v>
      </c>
      <c r="I10" s="52">
        <f>AGOSTO!K11</f>
        <v>0</v>
      </c>
      <c r="J10" s="52">
        <f>AGOSTO!L11</f>
        <v>0</v>
      </c>
      <c r="K10" s="52">
        <f>AGOSTO!M11</f>
        <v>0</v>
      </c>
      <c r="L10" s="52">
        <f>AGOSTO!N11</f>
        <v>0</v>
      </c>
      <c r="M10" s="52">
        <f>AGOSTO!O11</f>
        <v>0</v>
      </c>
      <c r="N10" s="52">
        <f>AGOSTO!P11</f>
        <v>0</v>
      </c>
      <c r="O10" s="52">
        <f>AGOSTO!Q11</f>
        <v>0</v>
      </c>
      <c r="P10" s="52">
        <f>AGOSTO!R11</f>
        <v>0</v>
      </c>
      <c r="Q10" s="52">
        <f>AGOSTO!S11</f>
        <v>0</v>
      </c>
      <c r="R10" s="52">
        <f>AGOSTO!T11</f>
        <v>0</v>
      </c>
      <c r="S10" s="52">
        <f>AGOSTO!U11</f>
        <v>0</v>
      </c>
      <c r="T10" s="52">
        <f>AGOSTO!V11</f>
        <v>0</v>
      </c>
      <c r="U10" s="52">
        <f>AGOSTO!W11</f>
        <v>0</v>
      </c>
      <c r="V10" s="52">
        <f>AGOSTO!X11</f>
        <v>0</v>
      </c>
      <c r="W10" s="52">
        <f>AGOSTO!Y11</f>
        <v>0</v>
      </c>
      <c r="X10" s="52">
        <f>AGOSTO!Z11</f>
        <v>0</v>
      </c>
      <c r="Y10" s="52">
        <f>AGOSTO!AA11</f>
        <v>0</v>
      </c>
      <c r="Z10" s="21"/>
    </row>
    <row r="11" spans="1:26" ht="30.75" customHeight="1">
      <c r="A11" s="2" t="s">
        <v>24</v>
      </c>
      <c r="B11" s="52">
        <f>SEPTIEMBRE!$B$9</f>
        <v>0</v>
      </c>
      <c r="C11" s="52">
        <f>SEPTIEMBRE!$C$11</f>
        <v>0</v>
      </c>
      <c r="D11" s="52">
        <f>SEPTIEMBRE!$D$11</f>
        <v>0</v>
      </c>
      <c r="E11" s="52">
        <f>SEPTIEMBRE!$E$9</f>
        <v>0</v>
      </c>
      <c r="F11" s="52">
        <f>SEPTIEMBRE!$G$11</f>
        <v>0</v>
      </c>
      <c r="G11" s="52">
        <f>SEPTIEMBRE!I11</f>
        <v>0</v>
      </c>
      <c r="H11" s="52">
        <f>SEPTIEMBRE!J11</f>
        <v>0</v>
      </c>
      <c r="I11" s="52">
        <f>SEPTIEMBRE!K11</f>
        <v>0</v>
      </c>
      <c r="J11" s="52">
        <f>SEPTIEMBRE!L11</f>
        <v>0</v>
      </c>
      <c r="K11" s="52">
        <f>SEPTIEMBRE!M11</f>
        <v>0</v>
      </c>
      <c r="L11" s="52">
        <f>SEPTIEMBRE!N11</f>
        <v>0</v>
      </c>
      <c r="M11" s="52">
        <f>SEPTIEMBRE!O11</f>
        <v>0</v>
      </c>
      <c r="N11" s="52">
        <f>SEPTIEMBRE!P11</f>
        <v>0</v>
      </c>
      <c r="O11" s="52">
        <f>SEPTIEMBRE!Q11</f>
        <v>0</v>
      </c>
      <c r="P11" s="52">
        <f>SEPTIEMBRE!R11</f>
        <v>0</v>
      </c>
      <c r="Q11" s="52">
        <f>SEPTIEMBRE!S11</f>
        <v>0</v>
      </c>
      <c r="R11" s="52">
        <f>SEPTIEMBRE!T11</f>
        <v>0</v>
      </c>
      <c r="S11" s="52">
        <f>SEPTIEMBRE!U11</f>
        <v>0</v>
      </c>
      <c r="T11" s="52">
        <f>SEPTIEMBRE!V11</f>
        <v>0</v>
      </c>
      <c r="U11" s="52">
        <f>SEPTIEMBRE!W11</f>
        <v>0</v>
      </c>
      <c r="V11" s="52">
        <f>SEPTIEMBRE!X11</f>
        <v>0</v>
      </c>
      <c r="W11" s="52">
        <f>SEPTIEMBRE!Y11</f>
        <v>0</v>
      </c>
      <c r="X11" s="52">
        <f>SEPTIEMBRE!Z11</f>
        <v>0</v>
      </c>
      <c r="Y11" s="52">
        <f>SEPTIEMBRE!AA11</f>
        <v>0</v>
      </c>
      <c r="Z11" s="21"/>
    </row>
    <row r="12" spans="1:26" ht="30.75" customHeight="1">
      <c r="A12" s="2" t="s">
        <v>27</v>
      </c>
      <c r="B12" s="52">
        <f>OCTUBRE!$B$9</f>
        <v>0</v>
      </c>
      <c r="C12" s="52">
        <f>OCTUBRE!$C$11</f>
        <v>0</v>
      </c>
      <c r="D12" s="52">
        <f>OCTUBRE!$D$11</f>
        <v>0</v>
      </c>
      <c r="E12" s="52">
        <f>OCTUBRE!$E$9</f>
        <v>0</v>
      </c>
      <c r="F12" s="52">
        <f>OCTUBRE!$G$11</f>
        <v>0</v>
      </c>
      <c r="G12" s="52">
        <f>OCTUBRE!I11</f>
        <v>0</v>
      </c>
      <c r="H12" s="52">
        <f>OCTUBRE!J11</f>
        <v>0</v>
      </c>
      <c r="I12" s="52">
        <f>OCTUBRE!K11</f>
        <v>0</v>
      </c>
      <c r="J12" s="52">
        <f>OCTUBRE!L11</f>
        <v>0</v>
      </c>
      <c r="K12" s="52">
        <f>OCTUBRE!M11</f>
        <v>0</v>
      </c>
      <c r="L12" s="52">
        <f>OCTUBRE!N11</f>
        <v>0</v>
      </c>
      <c r="M12" s="52">
        <f>OCTUBRE!O11</f>
        <v>0</v>
      </c>
      <c r="N12" s="52">
        <f>OCTUBRE!P11</f>
        <v>0</v>
      </c>
      <c r="O12" s="52">
        <f>OCTUBRE!Q11</f>
        <v>0</v>
      </c>
      <c r="P12" s="52">
        <f>OCTUBRE!R11</f>
        <v>0</v>
      </c>
      <c r="Q12" s="52">
        <f>OCTUBRE!S11</f>
        <v>0</v>
      </c>
      <c r="R12" s="52">
        <f>OCTUBRE!T11</f>
        <v>0</v>
      </c>
      <c r="S12" s="52">
        <f>OCTUBRE!U11</f>
        <v>0</v>
      </c>
      <c r="T12" s="52">
        <f>OCTUBRE!V11</f>
        <v>0</v>
      </c>
      <c r="U12" s="52">
        <f>OCTUBRE!W11</f>
        <v>0</v>
      </c>
      <c r="V12" s="52">
        <f>OCTUBRE!X11</f>
        <v>0</v>
      </c>
      <c r="W12" s="52">
        <f>OCTUBRE!Y11</f>
        <v>0</v>
      </c>
      <c r="X12" s="52">
        <f>OCTUBRE!Z11</f>
        <v>0</v>
      </c>
      <c r="Y12" s="52">
        <f>OCTUBRE!AA11</f>
        <v>0</v>
      </c>
      <c r="Z12" s="21"/>
    </row>
    <row r="13" spans="1:26" ht="30.75" customHeight="1">
      <c r="A13" s="2" t="s">
        <v>29</v>
      </c>
      <c r="B13" s="52">
        <f>NOVIEMBRE!$B$9</f>
        <v>0</v>
      </c>
      <c r="C13" s="52">
        <f>NOVIEMBRE!$C$11</f>
        <v>0</v>
      </c>
      <c r="D13" s="52">
        <f>NOVIEMBRE!$D$11</f>
        <v>0</v>
      </c>
      <c r="E13" s="52">
        <f>NOVIEMBRE!$E$9</f>
        <v>0</v>
      </c>
      <c r="F13" s="52">
        <f>NOVIEMBRE!$G$11</f>
        <v>0</v>
      </c>
      <c r="G13" s="52">
        <f>NOVIEMBRE!I11</f>
        <v>0</v>
      </c>
      <c r="H13" s="52">
        <f>NOVIEMBRE!J11</f>
        <v>0</v>
      </c>
      <c r="I13" s="52">
        <f>NOVIEMBRE!K11</f>
        <v>0</v>
      </c>
      <c r="J13" s="52">
        <f>NOVIEMBRE!L11</f>
        <v>0</v>
      </c>
      <c r="K13" s="52">
        <f>NOVIEMBRE!M11</f>
        <v>0</v>
      </c>
      <c r="L13" s="52">
        <f>NOVIEMBRE!N11</f>
        <v>0</v>
      </c>
      <c r="M13" s="52">
        <f>NOVIEMBRE!O11</f>
        <v>0</v>
      </c>
      <c r="N13" s="52">
        <f>NOVIEMBRE!P11</f>
        <v>0</v>
      </c>
      <c r="O13" s="52">
        <f>NOVIEMBRE!Q11</f>
        <v>0</v>
      </c>
      <c r="P13" s="52">
        <f>NOVIEMBRE!R11</f>
        <v>0</v>
      </c>
      <c r="Q13" s="52">
        <f>NOVIEMBRE!S11</f>
        <v>0</v>
      </c>
      <c r="R13" s="52">
        <f>NOVIEMBRE!T11</f>
        <v>0</v>
      </c>
      <c r="S13" s="52">
        <f>NOVIEMBRE!U11</f>
        <v>0</v>
      </c>
      <c r="T13" s="52">
        <f>NOVIEMBRE!V11</f>
        <v>0</v>
      </c>
      <c r="U13" s="52">
        <f>NOVIEMBRE!W11</f>
        <v>0</v>
      </c>
      <c r="V13" s="52">
        <f>NOVIEMBRE!X11</f>
        <v>0</v>
      </c>
      <c r="W13" s="52">
        <f>NOVIEMBRE!Y11</f>
        <v>0</v>
      </c>
      <c r="X13" s="52">
        <f>NOVIEMBRE!Z11</f>
        <v>0</v>
      </c>
      <c r="Y13" s="52">
        <f>NOVIEMBRE!AA11</f>
        <v>0</v>
      </c>
      <c r="Z13" s="21"/>
    </row>
    <row r="14" spans="1:26" ht="30.75" customHeight="1">
      <c r="A14" s="2" t="s">
        <v>30</v>
      </c>
      <c r="B14" s="52">
        <f>DICIEMBRE!$B$9</f>
        <v>0</v>
      </c>
      <c r="C14" s="52">
        <f>DICIEMBRE!$C$11</f>
        <v>0</v>
      </c>
      <c r="D14" s="52">
        <f>DICIEMBRE!$D$11</f>
        <v>0</v>
      </c>
      <c r="E14" s="52">
        <f>DICIEMBRE!$E$9</f>
        <v>0</v>
      </c>
      <c r="F14" s="52">
        <f>DICIEMBRE!$G$11</f>
        <v>0</v>
      </c>
      <c r="G14" s="52">
        <f>DICIEMBRE!I11</f>
        <v>0</v>
      </c>
      <c r="H14" s="52">
        <f>DICIEMBRE!J11</f>
        <v>0</v>
      </c>
      <c r="I14" s="52">
        <f>DICIEMBRE!K11</f>
        <v>0</v>
      </c>
      <c r="J14" s="52">
        <f>DICIEMBRE!L11</f>
        <v>0</v>
      </c>
      <c r="K14" s="52">
        <f>DICIEMBRE!M11</f>
        <v>0</v>
      </c>
      <c r="L14" s="52">
        <f>DICIEMBRE!N11</f>
        <v>0</v>
      </c>
      <c r="M14" s="52">
        <f>DICIEMBRE!O11</f>
        <v>0</v>
      </c>
      <c r="N14" s="52">
        <f>DICIEMBRE!P11</f>
        <v>0</v>
      </c>
      <c r="O14" s="52">
        <f>DICIEMBRE!Q11</f>
        <v>0</v>
      </c>
      <c r="P14" s="52">
        <f>DICIEMBRE!R11</f>
        <v>0</v>
      </c>
      <c r="Q14" s="52">
        <f>DICIEMBRE!S11</f>
        <v>0</v>
      </c>
      <c r="R14" s="52">
        <f>DICIEMBRE!T11</f>
        <v>0</v>
      </c>
      <c r="S14" s="52">
        <f>DICIEMBRE!U11</f>
        <v>0</v>
      </c>
      <c r="T14" s="52">
        <f>DICIEMBRE!V11</f>
        <v>0</v>
      </c>
      <c r="U14" s="52">
        <f>DICIEMBRE!W11</f>
        <v>0</v>
      </c>
      <c r="V14" s="52">
        <f>DICIEMBRE!X11</f>
        <v>0</v>
      </c>
      <c r="W14" s="52">
        <f>DICIEMBRE!Y11</f>
        <v>0</v>
      </c>
      <c r="X14" s="52">
        <f>DICIEMBRE!Z11</f>
        <v>0</v>
      </c>
      <c r="Y14" s="52">
        <f>DICIEMBRE!AA11</f>
        <v>0</v>
      </c>
      <c r="Z14" s="21"/>
    </row>
    <row r="15" spans="1:26" ht="30.75" customHeight="1" thickBot="1">
      <c r="A15" s="3" t="s">
        <v>104</v>
      </c>
      <c r="B15" s="4">
        <f>SUM(B3:B14)</f>
        <v>2569</v>
      </c>
      <c r="C15" s="4">
        <f t="shared" ref="C15:Y15" si="0">SUM(C3:C14)</f>
        <v>132</v>
      </c>
      <c r="D15" s="4">
        <f t="shared" si="0"/>
        <v>172</v>
      </c>
      <c r="E15" s="4">
        <f t="shared" si="0"/>
        <v>0</v>
      </c>
      <c r="F15" s="4">
        <f t="shared" si="0"/>
        <v>0</v>
      </c>
      <c r="G15" s="4">
        <f t="shared" si="0"/>
        <v>0</v>
      </c>
      <c r="H15" s="4">
        <f t="shared" si="0"/>
        <v>0</v>
      </c>
      <c r="I15" s="4">
        <f t="shared" si="0"/>
        <v>0</v>
      </c>
      <c r="J15" s="4">
        <f t="shared" si="0"/>
        <v>0</v>
      </c>
      <c r="K15" s="4">
        <f t="shared" si="0"/>
        <v>0</v>
      </c>
      <c r="L15" s="4">
        <f t="shared" si="0"/>
        <v>0</v>
      </c>
      <c r="M15" s="4">
        <f t="shared" si="0"/>
        <v>0</v>
      </c>
      <c r="N15" s="4">
        <f t="shared" si="0"/>
        <v>0</v>
      </c>
      <c r="O15" s="4">
        <f t="shared" si="0"/>
        <v>0</v>
      </c>
      <c r="P15" s="4">
        <f t="shared" si="0"/>
        <v>1993</v>
      </c>
      <c r="Q15" s="4">
        <f t="shared" si="0"/>
        <v>0</v>
      </c>
      <c r="R15" s="4">
        <f t="shared" si="0"/>
        <v>79</v>
      </c>
      <c r="S15" s="4">
        <f t="shared" si="0"/>
        <v>210</v>
      </c>
      <c r="T15" s="4">
        <f t="shared" si="0"/>
        <v>0</v>
      </c>
      <c r="U15" s="4">
        <f t="shared" si="0"/>
        <v>119</v>
      </c>
      <c r="V15" s="4">
        <f t="shared" si="0"/>
        <v>0</v>
      </c>
      <c r="W15" s="4">
        <f t="shared" si="0"/>
        <v>61</v>
      </c>
      <c r="X15" s="4">
        <f t="shared" si="0"/>
        <v>0</v>
      </c>
      <c r="Y15" s="4">
        <f t="shared" si="0"/>
        <v>0</v>
      </c>
      <c r="Z15" s="4">
        <f t="shared" ref="Z15" si="1">SUM(Z3:Z14)</f>
        <v>0</v>
      </c>
    </row>
    <row r="16" spans="1:2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M16" s="1"/>
      <c r="N16" s="1"/>
      <c r="O16" s="1"/>
      <c r="P16" s="1"/>
    </row>
    <row r="17" spans="1:16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5.75" customHeight="1"/>
    <row r="216" spans="1:16" ht="15.75" customHeight="1"/>
    <row r="217" spans="1:16" ht="15.75" customHeight="1"/>
    <row r="218" spans="1:16" ht="15.75" customHeight="1"/>
    <row r="219" spans="1:16" ht="15.75" customHeight="1"/>
    <row r="220" spans="1:16" ht="15.75" customHeight="1"/>
    <row r="221" spans="1:16" ht="15.75" customHeight="1"/>
    <row r="222" spans="1:16" ht="15.75" customHeight="1"/>
    <row r="223" spans="1:16" ht="15.75" customHeight="1"/>
    <row r="224" spans="1:1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8">
    <mergeCell ref="P1:W1"/>
    <mergeCell ref="Z1:Z2"/>
    <mergeCell ref="A1:A2"/>
    <mergeCell ref="E1:F1"/>
    <mergeCell ref="N1:O1"/>
    <mergeCell ref="G1:M1"/>
    <mergeCell ref="B1:D1"/>
    <mergeCell ref="X1:Y1"/>
  </mergeCells>
  <pageMargins left="0.25" right="0.25" top="0.75" bottom="0.75" header="0" footer="0"/>
  <pageSetup scale="66" orientation="landscape" r:id="rId1"/>
  <ignoredErrors>
    <ignoredError sqref="M8:R8 S8:Y8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1DD-9ADF-499C-B8F5-4A38308C9798}">
  <dimension ref="A1:K10"/>
  <sheetViews>
    <sheetView workbookViewId="0">
      <selection activeCell="N4" sqref="N4"/>
    </sheetView>
  </sheetViews>
  <sheetFormatPr defaultColWidth="9.140625" defaultRowHeight="15"/>
  <cols>
    <col min="1" max="2" width="16.28515625" customWidth="1"/>
    <col min="4" max="10" width="12.28515625" customWidth="1"/>
    <col min="11" max="11" width="16.28515625" customWidth="1"/>
  </cols>
  <sheetData>
    <row r="1" spans="1:11" ht="38.25">
      <c r="A1" s="5" t="s">
        <v>114</v>
      </c>
      <c r="B1" s="5" t="s">
        <v>115</v>
      </c>
      <c r="C1" s="5" t="s">
        <v>116</v>
      </c>
      <c r="D1" s="7" t="s">
        <v>36</v>
      </c>
      <c r="E1" s="7" t="s">
        <v>117</v>
      </c>
      <c r="F1" s="7" t="s">
        <v>42</v>
      </c>
      <c r="G1" s="7" t="s">
        <v>118</v>
      </c>
      <c r="H1" s="7" t="s">
        <v>119</v>
      </c>
      <c r="I1" s="7" t="s">
        <v>120</v>
      </c>
      <c r="J1" s="7" t="s">
        <v>100</v>
      </c>
    </row>
    <row r="2" spans="1:11" ht="39" customHeight="1">
      <c r="A2" s="8" t="s">
        <v>121</v>
      </c>
      <c r="B2" s="8" t="s">
        <v>122</v>
      </c>
      <c r="C2" s="8" t="s">
        <v>123</v>
      </c>
      <c r="D2" s="6">
        <v>70</v>
      </c>
      <c r="E2" s="6">
        <v>46</v>
      </c>
      <c r="F2" s="6">
        <v>12</v>
      </c>
      <c r="G2" s="6">
        <v>20</v>
      </c>
      <c r="H2" s="6">
        <v>3</v>
      </c>
      <c r="I2" s="6">
        <v>6</v>
      </c>
      <c r="J2" s="6">
        <v>12</v>
      </c>
    </row>
    <row r="3" spans="1:11" ht="33" customHeight="1">
      <c r="A3" s="336" t="s">
        <v>113</v>
      </c>
      <c r="B3" s="340"/>
      <c r="C3" s="340"/>
      <c r="D3" s="9">
        <f>'INFORME ANUAL'!B4</f>
        <v>262</v>
      </c>
      <c r="E3" s="9">
        <f>'INFORME ANUAL'!C4</f>
        <v>13</v>
      </c>
      <c r="F3" s="9">
        <f>'INFORME ANUAL'!D4</f>
        <v>9</v>
      </c>
      <c r="G3" s="9">
        <f>'INFORME ANUAL'!E4</f>
        <v>0</v>
      </c>
      <c r="H3" s="9">
        <f>'INFORME ANUAL'!L4</f>
        <v>0</v>
      </c>
      <c r="I3" s="9">
        <f>'INFORME ANUAL'!M4</f>
        <v>0</v>
      </c>
      <c r="J3" s="9">
        <f>'INFORME ANUAL'!R4</f>
        <v>0</v>
      </c>
    </row>
    <row r="4" spans="1:11" ht="33" customHeight="1">
      <c r="A4" s="340"/>
      <c r="B4" s="340"/>
      <c r="C4" s="340"/>
      <c r="D4" s="11">
        <f>D2-D3</f>
        <v>-192</v>
      </c>
      <c r="E4" s="11">
        <f t="shared" ref="E4:J4" si="0">E2-E3</f>
        <v>33</v>
      </c>
      <c r="F4" s="11">
        <f t="shared" si="0"/>
        <v>3</v>
      </c>
      <c r="G4" s="11">
        <f t="shared" si="0"/>
        <v>20</v>
      </c>
      <c r="H4" s="11">
        <f t="shared" si="0"/>
        <v>3</v>
      </c>
      <c r="I4" s="11">
        <f t="shared" si="0"/>
        <v>6</v>
      </c>
      <c r="J4" s="11">
        <f t="shared" si="0"/>
        <v>12</v>
      </c>
      <c r="K4" s="10" t="s">
        <v>124</v>
      </c>
    </row>
    <row r="6" spans="1:11" ht="38.25">
      <c r="A6" s="5" t="s">
        <v>114</v>
      </c>
      <c r="B6" s="5" t="s">
        <v>115</v>
      </c>
      <c r="C6" s="5" t="s">
        <v>116</v>
      </c>
      <c r="D6" s="7" t="s">
        <v>36</v>
      </c>
      <c r="E6" s="7" t="s">
        <v>117</v>
      </c>
      <c r="F6" s="7" t="s">
        <v>42</v>
      </c>
      <c r="G6" s="7" t="s">
        <v>118</v>
      </c>
      <c r="H6" s="7" t="s">
        <v>119</v>
      </c>
      <c r="I6" s="7" t="s">
        <v>120</v>
      </c>
      <c r="J6" s="7" t="s">
        <v>100</v>
      </c>
    </row>
    <row r="7" spans="1:11" ht="39" customHeight="1">
      <c r="A7" s="8" t="s">
        <v>121</v>
      </c>
      <c r="B7" s="8" t="s">
        <v>122</v>
      </c>
      <c r="C7" s="8" t="s">
        <v>123</v>
      </c>
      <c r="D7" s="6">
        <v>70</v>
      </c>
      <c r="E7" s="6">
        <v>46</v>
      </c>
      <c r="F7" s="6">
        <v>12</v>
      </c>
      <c r="G7" s="6">
        <v>20</v>
      </c>
      <c r="H7" s="6">
        <v>3</v>
      </c>
      <c r="I7" s="6">
        <v>6</v>
      </c>
      <c r="J7" s="6">
        <v>12</v>
      </c>
    </row>
    <row r="8" spans="1:11" ht="39" customHeight="1">
      <c r="A8" s="337" t="s">
        <v>69</v>
      </c>
      <c r="B8" s="338"/>
      <c r="C8" s="339"/>
      <c r="D8" s="12">
        <f>D4+D7</f>
        <v>-122</v>
      </c>
      <c r="E8" s="12">
        <f t="shared" ref="E8:J8" si="1">E4+E7</f>
        <v>79</v>
      </c>
      <c r="F8" s="12">
        <f t="shared" si="1"/>
        <v>15</v>
      </c>
      <c r="G8" s="12">
        <f t="shared" si="1"/>
        <v>40</v>
      </c>
      <c r="H8" s="12">
        <f>H4+H7</f>
        <v>6</v>
      </c>
      <c r="I8" s="12">
        <f t="shared" si="1"/>
        <v>12</v>
      </c>
      <c r="J8" s="12">
        <f t="shared" si="1"/>
        <v>24</v>
      </c>
    </row>
    <row r="9" spans="1:11" ht="33" customHeight="1">
      <c r="A9" s="336" t="s">
        <v>6</v>
      </c>
      <c r="B9" s="340"/>
      <c r="C9" s="340"/>
      <c r="D9" s="9">
        <f>'INFORME ANUAL'!B5</f>
        <v>508</v>
      </c>
      <c r="E9" s="9">
        <f>'INFORME ANUAL'!C5</f>
        <v>29</v>
      </c>
      <c r="F9" s="9">
        <f>'INFORME ANUAL'!D5</f>
        <v>30</v>
      </c>
      <c r="G9" s="9">
        <f>'INFORME ANUAL'!E5</f>
        <v>0</v>
      </c>
      <c r="H9" s="9">
        <f>'INFORME ANUAL'!L5</f>
        <v>0</v>
      </c>
      <c r="I9" s="9">
        <f>'INFORME ANUAL'!M5</f>
        <v>0</v>
      </c>
      <c r="J9" s="9">
        <f>'INFORME ANUAL'!R5</f>
        <v>0</v>
      </c>
    </row>
    <row r="10" spans="1:11" ht="33" customHeight="1">
      <c r="A10" s="340"/>
      <c r="B10" s="340"/>
      <c r="C10" s="340"/>
      <c r="D10" s="11">
        <f>D8-D9</f>
        <v>-630</v>
      </c>
      <c r="E10" s="11">
        <f t="shared" ref="E10" si="2">E8-E9</f>
        <v>50</v>
      </c>
      <c r="F10" s="11">
        <f t="shared" ref="F10" si="3">F8-F9</f>
        <v>-15</v>
      </c>
      <c r="G10" s="11">
        <f t="shared" ref="G10" si="4">G8-G9</f>
        <v>40</v>
      </c>
      <c r="H10" s="11">
        <f t="shared" ref="H10" si="5">H8-H9</f>
        <v>6</v>
      </c>
      <c r="I10" s="11">
        <f t="shared" ref="I10" si="6">I8-I9</f>
        <v>12</v>
      </c>
      <c r="J10" s="11">
        <f t="shared" ref="J10" si="7">J8-J9</f>
        <v>24</v>
      </c>
      <c r="K10" s="10" t="s">
        <v>124</v>
      </c>
    </row>
  </sheetData>
  <mergeCells count="3">
    <mergeCell ref="A3:C4"/>
    <mergeCell ref="A9:C10"/>
    <mergeCell ref="A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Yasmin Suarez Roa</dc:creator>
  <cp:keywords/>
  <dc:description/>
  <cp:lastModifiedBy/>
  <cp:revision/>
  <dcterms:created xsi:type="dcterms:W3CDTF">2022-03-30T15:21:11Z</dcterms:created>
  <dcterms:modified xsi:type="dcterms:W3CDTF">2026-07-14T16:21:03Z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2025-02-07T14:03:17Z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9019112e-6970-44ff-a3f5-1e93b2b17582</vt:lpwstr>
  </property>
  <property fmtid="{D5CDD505-2E9C-101B-9397-08002B2CF9AE}" pid="8" name="MSIP_Label_fc111285-cafa-4fc9-8a9a-bd902089b24f_ContentBits">
    <vt:lpwstr>0</vt:lpwstr>
  </property>
</Properties>
</file>